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R2025\Z_039_MŠ_Stitneho\CD pro archivaci\Výkaz výměr stavby\"/>
    </mc:Choice>
  </mc:AlternateContent>
  <xr:revisionPtr revIDLastSave="0" documentId="8_{E93400F2-40DA-46A7-8A1E-E843030D131C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1 001 Naklady" sheetId="12" r:id="rId4"/>
    <sheet name="D1.1 D1.1_1 Pol" sheetId="13" r:id="rId5"/>
    <sheet name="D1.2 D1.2.2_1 Pol" sheetId="14" r:id="rId6"/>
    <sheet name="D1.2 D1.2.4 Pol" sheetId="15" r:id="rId7"/>
    <sheet name="D1.2 D1.2.6 Pol" sheetId="16" r:id="rId8"/>
  </sheets>
  <externalReferences>
    <externalReference r:id="rId9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'001 001 Naklady'!$1:$7</definedName>
    <definedName name="_xlnm.Print_Titles" localSheetId="4">'D1.1 D1.1_1 Pol'!$1:$7</definedName>
    <definedName name="_xlnm.Print_Titles" localSheetId="5">'D1.2 D1.2.2_1 Pol'!$1:$7</definedName>
    <definedName name="_xlnm.Print_Titles" localSheetId="6">'D1.2 D1.2.4 Pol'!$1:$7</definedName>
    <definedName name="_xlnm.Print_Titles" localSheetId="7">'D1.2 D1.2.6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'001 001 Naklady'!$A$1:$Q$51</definedName>
    <definedName name="_xlnm.Print_Area" localSheetId="4">'D1.1 D1.1_1 Pol'!$A$1:$Q$454</definedName>
    <definedName name="_xlnm.Print_Area" localSheetId="5">'D1.2 D1.2.2_1 Pol'!$A$1:$N$434</definedName>
    <definedName name="_xlnm.Print_Area" localSheetId="6">'D1.2 D1.2.4 Pol'!$A$1:$Q$312</definedName>
    <definedName name="_xlnm.Print_Area" localSheetId="7">'D1.2 D1.2.6 Pol'!$A$1:$Q$69</definedName>
    <definedName name="_xlnm.Print_Area" localSheetId="1">Stavba!$A$1:$J$91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0" i="1" l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68" i="16"/>
  <c r="BA52" i="16"/>
  <c r="G8" i="16"/>
  <c r="O8" i="16"/>
  <c r="G9" i="16"/>
  <c r="I9" i="16"/>
  <c r="I8" i="16" s="1"/>
  <c r="K9" i="16"/>
  <c r="K8" i="16" s="1"/>
  <c r="M9" i="16"/>
  <c r="M8" i="16" s="1"/>
  <c r="O9" i="16"/>
  <c r="Q9" i="16"/>
  <c r="Q8" i="16" s="1"/>
  <c r="V9" i="16"/>
  <c r="V8" i="16" s="1"/>
  <c r="G13" i="16"/>
  <c r="I13" i="16"/>
  <c r="K13" i="16"/>
  <c r="M13" i="16"/>
  <c r="O13" i="16"/>
  <c r="Q13" i="16"/>
  <c r="V13" i="16"/>
  <c r="G17" i="16"/>
  <c r="I17" i="16"/>
  <c r="K17" i="16"/>
  <c r="M17" i="16"/>
  <c r="O17" i="16"/>
  <c r="Q17" i="16"/>
  <c r="V17" i="16"/>
  <c r="G22" i="16"/>
  <c r="I22" i="16"/>
  <c r="I21" i="16" s="1"/>
  <c r="K22" i="16"/>
  <c r="K21" i="16" s="1"/>
  <c r="M22" i="16"/>
  <c r="O22" i="16"/>
  <c r="Q22" i="16"/>
  <c r="Q21" i="16" s="1"/>
  <c r="V22" i="16"/>
  <c r="V21" i="16" s="1"/>
  <c r="G26" i="16"/>
  <c r="I26" i="16"/>
  <c r="K26" i="16"/>
  <c r="M26" i="16"/>
  <c r="O26" i="16"/>
  <c r="Q26" i="16"/>
  <c r="V26" i="16"/>
  <c r="G30" i="16"/>
  <c r="I30" i="16"/>
  <c r="K30" i="16"/>
  <c r="M30" i="16"/>
  <c r="O30" i="16"/>
  <c r="Q30" i="16"/>
  <c r="V30" i="16"/>
  <c r="G34" i="16"/>
  <c r="M34" i="16" s="1"/>
  <c r="I34" i="16"/>
  <c r="K34" i="16"/>
  <c r="O34" i="16"/>
  <c r="O21" i="16" s="1"/>
  <c r="Q34" i="16"/>
  <c r="V34" i="16"/>
  <c r="G38" i="16"/>
  <c r="I38" i="16"/>
  <c r="K38" i="16"/>
  <c r="M38" i="16"/>
  <c r="O38" i="16"/>
  <c r="Q38" i="16"/>
  <c r="V38" i="16"/>
  <c r="G42" i="16"/>
  <c r="I42" i="16"/>
  <c r="K42" i="16"/>
  <c r="M42" i="16"/>
  <c r="O42" i="16"/>
  <c r="Q42" i="16"/>
  <c r="V42" i="16"/>
  <c r="G46" i="16"/>
  <c r="I46" i="16"/>
  <c r="K46" i="16"/>
  <c r="M46" i="16"/>
  <c r="O46" i="16"/>
  <c r="Q46" i="16"/>
  <c r="V46" i="16"/>
  <c r="G51" i="16"/>
  <c r="I51" i="16"/>
  <c r="I50" i="16" s="1"/>
  <c r="K51" i="16"/>
  <c r="K50" i="16" s="1"/>
  <c r="M51" i="16"/>
  <c r="O51" i="16"/>
  <c r="Q51" i="16"/>
  <c r="Q50" i="16" s="1"/>
  <c r="V51" i="16"/>
  <c r="V50" i="16" s="1"/>
  <c r="G55" i="16"/>
  <c r="I55" i="16"/>
  <c r="K55" i="16"/>
  <c r="M55" i="16"/>
  <c r="O55" i="16"/>
  <c r="Q55" i="16"/>
  <c r="V55" i="16"/>
  <c r="G59" i="16"/>
  <c r="I59" i="16"/>
  <c r="K59" i="16"/>
  <c r="M59" i="16"/>
  <c r="O59" i="16"/>
  <c r="Q59" i="16"/>
  <c r="V59" i="16"/>
  <c r="G63" i="16"/>
  <c r="M63" i="16" s="1"/>
  <c r="I63" i="16"/>
  <c r="K63" i="16"/>
  <c r="O63" i="16"/>
  <c r="O50" i="16" s="1"/>
  <c r="Q63" i="16"/>
  <c r="V63" i="16"/>
  <c r="AE68" i="16"/>
  <c r="AF68" i="16"/>
  <c r="G311" i="15"/>
  <c r="BA245" i="15"/>
  <c r="BA13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2" i="15"/>
  <c r="I12" i="15"/>
  <c r="K12" i="15"/>
  <c r="M12" i="15"/>
  <c r="O12" i="15"/>
  <c r="Q12" i="15"/>
  <c r="V12" i="15"/>
  <c r="G16" i="15"/>
  <c r="I16" i="15"/>
  <c r="K16" i="15"/>
  <c r="M16" i="15"/>
  <c r="O16" i="15"/>
  <c r="Q16" i="15"/>
  <c r="V16" i="15"/>
  <c r="G19" i="15"/>
  <c r="M19" i="15" s="1"/>
  <c r="I19" i="15"/>
  <c r="K19" i="15"/>
  <c r="O19" i="15"/>
  <c r="O8" i="15" s="1"/>
  <c r="Q19" i="15"/>
  <c r="V19" i="15"/>
  <c r="G22" i="15"/>
  <c r="I22" i="15"/>
  <c r="K22" i="15"/>
  <c r="M22" i="15"/>
  <c r="O22" i="15"/>
  <c r="Q22" i="15"/>
  <c r="V22" i="15"/>
  <c r="G25" i="15"/>
  <c r="I25" i="15"/>
  <c r="K25" i="15"/>
  <c r="M25" i="15"/>
  <c r="O25" i="15"/>
  <c r="Q25" i="15"/>
  <c r="V25" i="15"/>
  <c r="G28" i="15"/>
  <c r="I28" i="15"/>
  <c r="K28" i="15"/>
  <c r="M28" i="15"/>
  <c r="O28" i="15"/>
  <c r="Q28" i="15"/>
  <c r="V28" i="15"/>
  <c r="G31" i="15"/>
  <c r="M31" i="15" s="1"/>
  <c r="I31" i="15"/>
  <c r="K31" i="15"/>
  <c r="O31" i="15"/>
  <c r="Q31" i="15"/>
  <c r="V31" i="15"/>
  <c r="G34" i="15"/>
  <c r="I34" i="15"/>
  <c r="K34" i="15"/>
  <c r="M34" i="15"/>
  <c r="O34" i="15"/>
  <c r="Q34" i="15"/>
  <c r="V34" i="15"/>
  <c r="K37" i="15"/>
  <c r="V37" i="15"/>
  <c r="G38" i="15"/>
  <c r="I38" i="15"/>
  <c r="I37" i="15" s="1"/>
  <c r="K38" i="15"/>
  <c r="M38" i="15"/>
  <c r="O38" i="15"/>
  <c r="Q38" i="15"/>
  <c r="Q37" i="15" s="1"/>
  <c r="V38" i="15"/>
  <c r="G42" i="15"/>
  <c r="G37" i="15" s="1"/>
  <c r="I42" i="15"/>
  <c r="K42" i="15"/>
  <c r="O42" i="15"/>
  <c r="O37" i="15" s="1"/>
  <c r="Q42" i="15"/>
  <c r="V42" i="15"/>
  <c r="G46" i="15"/>
  <c r="I46" i="15"/>
  <c r="K46" i="15"/>
  <c r="M46" i="15"/>
  <c r="O46" i="15"/>
  <c r="Q46" i="15"/>
  <c r="V46" i="15"/>
  <c r="G51" i="15"/>
  <c r="I51" i="15"/>
  <c r="I50" i="15" s="1"/>
  <c r="K51" i="15"/>
  <c r="M51" i="15"/>
  <c r="O51" i="15"/>
  <c r="Q51" i="15"/>
  <c r="Q50" i="15" s="1"/>
  <c r="V51" i="15"/>
  <c r="G54" i="15"/>
  <c r="G50" i="15" s="1"/>
  <c r="I54" i="15"/>
  <c r="K54" i="15"/>
  <c r="O54" i="15"/>
  <c r="O50" i="15" s="1"/>
  <c r="Q54" i="15"/>
  <c r="V54" i="15"/>
  <c r="G57" i="15"/>
  <c r="I57" i="15"/>
  <c r="K57" i="15"/>
  <c r="M57" i="15"/>
  <c r="O57" i="15"/>
  <c r="Q57" i="15"/>
  <c r="V57" i="15"/>
  <c r="G60" i="15"/>
  <c r="M60" i="15" s="1"/>
  <c r="I60" i="15"/>
  <c r="K60" i="15"/>
  <c r="K50" i="15" s="1"/>
  <c r="O60" i="15"/>
  <c r="Q60" i="15"/>
  <c r="V60" i="15"/>
  <c r="V50" i="15" s="1"/>
  <c r="G63" i="15"/>
  <c r="I63" i="15"/>
  <c r="K63" i="15"/>
  <c r="M63" i="15"/>
  <c r="O63" i="15"/>
  <c r="Q63" i="15"/>
  <c r="V63" i="15"/>
  <c r="G66" i="15"/>
  <c r="M66" i="15" s="1"/>
  <c r="I66" i="15"/>
  <c r="K66" i="15"/>
  <c r="O66" i="15"/>
  <c r="Q66" i="15"/>
  <c r="V66" i="15"/>
  <c r="G69" i="15"/>
  <c r="I69" i="15"/>
  <c r="K69" i="15"/>
  <c r="M69" i="15"/>
  <c r="O69" i="15"/>
  <c r="Q69" i="15"/>
  <c r="V69" i="15"/>
  <c r="G72" i="15"/>
  <c r="M72" i="15" s="1"/>
  <c r="I72" i="15"/>
  <c r="K72" i="15"/>
  <c r="O72" i="15"/>
  <c r="Q72" i="15"/>
  <c r="V72" i="15"/>
  <c r="G75" i="15"/>
  <c r="I75" i="15"/>
  <c r="K75" i="15"/>
  <c r="M75" i="15"/>
  <c r="O75" i="15"/>
  <c r="Q75" i="15"/>
  <c r="V75" i="15"/>
  <c r="G78" i="15"/>
  <c r="M78" i="15" s="1"/>
  <c r="I78" i="15"/>
  <c r="K78" i="15"/>
  <c r="O78" i="15"/>
  <c r="Q78" i="15"/>
  <c r="V78" i="15"/>
  <c r="G81" i="15"/>
  <c r="I81" i="15"/>
  <c r="K81" i="15"/>
  <c r="M81" i="15"/>
  <c r="O81" i="15"/>
  <c r="Q81" i="15"/>
  <c r="V81" i="15"/>
  <c r="G84" i="15"/>
  <c r="M84" i="15" s="1"/>
  <c r="I84" i="15"/>
  <c r="K84" i="15"/>
  <c r="O84" i="15"/>
  <c r="Q84" i="15"/>
  <c r="V84" i="15"/>
  <c r="G87" i="15"/>
  <c r="I87" i="15"/>
  <c r="K87" i="15"/>
  <c r="M87" i="15"/>
  <c r="O87" i="15"/>
  <c r="Q87" i="15"/>
  <c r="V87" i="15"/>
  <c r="G90" i="15"/>
  <c r="M90" i="15" s="1"/>
  <c r="I90" i="15"/>
  <c r="K90" i="15"/>
  <c r="O90" i="15"/>
  <c r="Q90" i="15"/>
  <c r="V90" i="15"/>
  <c r="G93" i="15"/>
  <c r="I93" i="15"/>
  <c r="K93" i="15"/>
  <c r="M93" i="15"/>
  <c r="O93" i="15"/>
  <c r="Q93" i="15"/>
  <c r="V93" i="15"/>
  <c r="G96" i="15"/>
  <c r="M96" i="15" s="1"/>
  <c r="I96" i="15"/>
  <c r="K96" i="15"/>
  <c r="O96" i="15"/>
  <c r="Q96" i="15"/>
  <c r="V96" i="15"/>
  <c r="G99" i="15"/>
  <c r="I99" i="15"/>
  <c r="K99" i="15"/>
  <c r="M99" i="15"/>
  <c r="O99" i="15"/>
  <c r="Q99" i="15"/>
  <c r="V99" i="15"/>
  <c r="G102" i="15"/>
  <c r="M102" i="15" s="1"/>
  <c r="I102" i="15"/>
  <c r="K102" i="15"/>
  <c r="O102" i="15"/>
  <c r="Q102" i="15"/>
  <c r="V102" i="15"/>
  <c r="G105" i="15"/>
  <c r="I105" i="15"/>
  <c r="K105" i="15"/>
  <c r="M105" i="15"/>
  <c r="O105" i="15"/>
  <c r="Q105" i="15"/>
  <c r="V105" i="15"/>
  <c r="G108" i="15"/>
  <c r="M108" i="15" s="1"/>
  <c r="I108" i="15"/>
  <c r="K108" i="15"/>
  <c r="O108" i="15"/>
  <c r="Q108" i="15"/>
  <c r="V108" i="15"/>
  <c r="G111" i="15"/>
  <c r="I111" i="15"/>
  <c r="K111" i="15"/>
  <c r="M111" i="15"/>
  <c r="O111" i="15"/>
  <c r="Q111" i="15"/>
  <c r="V111" i="15"/>
  <c r="G114" i="15"/>
  <c r="M114" i="15" s="1"/>
  <c r="I114" i="15"/>
  <c r="K114" i="15"/>
  <c r="O114" i="15"/>
  <c r="Q114" i="15"/>
  <c r="V114" i="15"/>
  <c r="G119" i="15"/>
  <c r="I119" i="15"/>
  <c r="K119" i="15"/>
  <c r="M119" i="15"/>
  <c r="O119" i="15"/>
  <c r="Q119" i="15"/>
  <c r="V119" i="15"/>
  <c r="G121" i="15"/>
  <c r="M121" i="15" s="1"/>
  <c r="I121" i="15"/>
  <c r="K121" i="15"/>
  <c r="O121" i="15"/>
  <c r="Q121" i="15"/>
  <c r="V121" i="15"/>
  <c r="G125" i="15"/>
  <c r="M125" i="15" s="1"/>
  <c r="I125" i="15"/>
  <c r="K125" i="15"/>
  <c r="K124" i="15" s="1"/>
  <c r="O125" i="15"/>
  <c r="O124" i="15" s="1"/>
  <c r="Q125" i="15"/>
  <c r="V125" i="15"/>
  <c r="V124" i="15" s="1"/>
  <c r="G129" i="15"/>
  <c r="I129" i="15"/>
  <c r="I124" i="15" s="1"/>
  <c r="K129" i="15"/>
  <c r="M129" i="15"/>
  <c r="O129" i="15"/>
  <c r="Q129" i="15"/>
  <c r="Q124" i="15" s="1"/>
  <c r="V129" i="15"/>
  <c r="G133" i="15"/>
  <c r="M133" i="15" s="1"/>
  <c r="I133" i="15"/>
  <c r="K133" i="15"/>
  <c r="O133" i="15"/>
  <c r="Q133" i="15"/>
  <c r="V133" i="15"/>
  <c r="G137" i="15"/>
  <c r="I137" i="15"/>
  <c r="K137" i="15"/>
  <c r="M137" i="15"/>
  <c r="O137" i="15"/>
  <c r="Q137" i="15"/>
  <c r="V137" i="15"/>
  <c r="G140" i="15"/>
  <c r="M140" i="15" s="1"/>
  <c r="I140" i="15"/>
  <c r="K140" i="15"/>
  <c r="O140" i="15"/>
  <c r="Q140" i="15"/>
  <c r="V140" i="15"/>
  <c r="G143" i="15"/>
  <c r="I143" i="15"/>
  <c r="K143" i="15"/>
  <c r="M143" i="15"/>
  <c r="O143" i="15"/>
  <c r="Q143" i="15"/>
  <c r="V143" i="15"/>
  <c r="G147" i="15"/>
  <c r="M147" i="15" s="1"/>
  <c r="I147" i="15"/>
  <c r="K147" i="15"/>
  <c r="O147" i="15"/>
  <c r="Q147" i="15"/>
  <c r="V147" i="15"/>
  <c r="G150" i="15"/>
  <c r="I150" i="15"/>
  <c r="K150" i="15"/>
  <c r="M150" i="15"/>
  <c r="O150" i="15"/>
  <c r="Q150" i="15"/>
  <c r="V150" i="15"/>
  <c r="G153" i="15"/>
  <c r="M153" i="15" s="1"/>
  <c r="I153" i="15"/>
  <c r="K153" i="15"/>
  <c r="O153" i="15"/>
  <c r="Q153" i="15"/>
  <c r="V153" i="15"/>
  <c r="G157" i="15"/>
  <c r="I157" i="15"/>
  <c r="K157" i="15"/>
  <c r="M157" i="15"/>
  <c r="O157" i="15"/>
  <c r="Q157" i="15"/>
  <c r="V157" i="15"/>
  <c r="G161" i="15"/>
  <c r="M161" i="15" s="1"/>
  <c r="I161" i="15"/>
  <c r="K161" i="15"/>
  <c r="O161" i="15"/>
  <c r="Q161" i="15"/>
  <c r="V161" i="15"/>
  <c r="G164" i="15"/>
  <c r="I164" i="15"/>
  <c r="K164" i="15"/>
  <c r="M164" i="15"/>
  <c r="O164" i="15"/>
  <c r="Q164" i="15"/>
  <c r="V164" i="15"/>
  <c r="G167" i="15"/>
  <c r="M167" i="15" s="1"/>
  <c r="I167" i="15"/>
  <c r="K167" i="15"/>
  <c r="O167" i="15"/>
  <c r="Q167" i="15"/>
  <c r="V167" i="15"/>
  <c r="G170" i="15"/>
  <c r="I170" i="15"/>
  <c r="K170" i="15"/>
  <c r="M170" i="15"/>
  <c r="O170" i="15"/>
  <c r="Q170" i="15"/>
  <c r="V170" i="15"/>
  <c r="G173" i="15"/>
  <c r="M173" i="15" s="1"/>
  <c r="I173" i="15"/>
  <c r="K173" i="15"/>
  <c r="O173" i="15"/>
  <c r="Q173" i="15"/>
  <c r="V173" i="15"/>
  <c r="G175" i="15"/>
  <c r="I175" i="15"/>
  <c r="K175" i="15"/>
  <c r="M175" i="15"/>
  <c r="O175" i="15"/>
  <c r="Q175" i="15"/>
  <c r="V175" i="15"/>
  <c r="G178" i="15"/>
  <c r="I178" i="15"/>
  <c r="I177" i="15" s="1"/>
  <c r="K178" i="15"/>
  <c r="M178" i="15"/>
  <c r="O178" i="15"/>
  <c r="Q178" i="15"/>
  <c r="Q177" i="15" s="1"/>
  <c r="V178" i="15"/>
  <c r="G181" i="15"/>
  <c r="M181" i="15" s="1"/>
  <c r="I181" i="15"/>
  <c r="K181" i="15"/>
  <c r="K177" i="15" s="1"/>
  <c r="O181" i="15"/>
  <c r="Q181" i="15"/>
  <c r="V181" i="15"/>
  <c r="V177" i="15" s="1"/>
  <c r="G184" i="15"/>
  <c r="I184" i="15"/>
  <c r="K184" i="15"/>
  <c r="M184" i="15"/>
  <c r="O184" i="15"/>
  <c r="Q184" i="15"/>
  <c r="V184" i="15"/>
  <c r="G187" i="15"/>
  <c r="M187" i="15" s="1"/>
  <c r="I187" i="15"/>
  <c r="K187" i="15"/>
  <c r="O187" i="15"/>
  <c r="O177" i="15" s="1"/>
  <c r="Q187" i="15"/>
  <c r="V187" i="15"/>
  <c r="G190" i="15"/>
  <c r="I190" i="15"/>
  <c r="K190" i="15"/>
  <c r="M190" i="15"/>
  <c r="O190" i="15"/>
  <c r="Q190" i="15"/>
  <c r="V190" i="15"/>
  <c r="G193" i="15"/>
  <c r="M193" i="15" s="1"/>
  <c r="I193" i="15"/>
  <c r="K193" i="15"/>
  <c r="O193" i="15"/>
  <c r="Q193" i="15"/>
  <c r="V193" i="15"/>
  <c r="G196" i="15"/>
  <c r="I196" i="15"/>
  <c r="K196" i="15"/>
  <c r="M196" i="15"/>
  <c r="O196" i="15"/>
  <c r="Q196" i="15"/>
  <c r="V196" i="15"/>
  <c r="G199" i="15"/>
  <c r="M199" i="15" s="1"/>
  <c r="I199" i="15"/>
  <c r="K199" i="15"/>
  <c r="O199" i="15"/>
  <c r="Q199" i="15"/>
  <c r="V199" i="15"/>
  <c r="G202" i="15"/>
  <c r="I202" i="15"/>
  <c r="K202" i="15"/>
  <c r="M202" i="15"/>
  <c r="O202" i="15"/>
  <c r="Q202" i="15"/>
  <c r="V202" i="15"/>
  <c r="G205" i="15"/>
  <c r="M205" i="15" s="1"/>
  <c r="I205" i="15"/>
  <c r="K205" i="15"/>
  <c r="O205" i="15"/>
  <c r="Q205" i="15"/>
  <c r="V205" i="15"/>
  <c r="G208" i="15"/>
  <c r="I208" i="15"/>
  <c r="K208" i="15"/>
  <c r="M208" i="15"/>
  <c r="O208" i="15"/>
  <c r="Q208" i="15"/>
  <c r="V208" i="15"/>
  <c r="G211" i="15"/>
  <c r="M211" i="15" s="1"/>
  <c r="I211" i="15"/>
  <c r="K211" i="15"/>
  <c r="O211" i="15"/>
  <c r="Q211" i="15"/>
  <c r="V211" i="15"/>
  <c r="G214" i="15"/>
  <c r="I214" i="15"/>
  <c r="K214" i="15"/>
  <c r="M214" i="15"/>
  <c r="O214" i="15"/>
  <c r="Q214" i="15"/>
  <c r="V214" i="15"/>
  <c r="G217" i="15"/>
  <c r="M217" i="15" s="1"/>
  <c r="I217" i="15"/>
  <c r="K217" i="15"/>
  <c r="O217" i="15"/>
  <c r="Q217" i="15"/>
  <c r="V217" i="15"/>
  <c r="G220" i="15"/>
  <c r="I220" i="15"/>
  <c r="K220" i="15"/>
  <c r="M220" i="15"/>
  <c r="O220" i="15"/>
  <c r="Q220" i="15"/>
  <c r="V220" i="15"/>
  <c r="G223" i="15"/>
  <c r="M223" i="15" s="1"/>
  <c r="I223" i="15"/>
  <c r="K223" i="15"/>
  <c r="O223" i="15"/>
  <c r="Q223" i="15"/>
  <c r="V223" i="15"/>
  <c r="G226" i="15"/>
  <c r="I226" i="15"/>
  <c r="K226" i="15"/>
  <c r="M226" i="15"/>
  <c r="O226" i="15"/>
  <c r="Q226" i="15"/>
  <c r="V226" i="15"/>
  <c r="G229" i="15"/>
  <c r="M229" i="15" s="1"/>
  <c r="I229" i="15"/>
  <c r="K229" i="15"/>
  <c r="O229" i="15"/>
  <c r="Q229" i="15"/>
  <c r="V229" i="15"/>
  <c r="G232" i="15"/>
  <c r="I232" i="15"/>
  <c r="K232" i="15"/>
  <c r="M232" i="15"/>
  <c r="O232" i="15"/>
  <c r="Q232" i="15"/>
  <c r="V232" i="15"/>
  <c r="G235" i="15"/>
  <c r="M235" i="15" s="1"/>
  <c r="I235" i="15"/>
  <c r="K235" i="15"/>
  <c r="O235" i="15"/>
  <c r="Q235" i="15"/>
  <c r="V235" i="15"/>
  <c r="G238" i="15"/>
  <c r="I238" i="15"/>
  <c r="K238" i="15"/>
  <c r="M238" i="15"/>
  <c r="O238" i="15"/>
  <c r="Q238" i="15"/>
  <c r="V238" i="15"/>
  <c r="G241" i="15"/>
  <c r="M241" i="15" s="1"/>
  <c r="I241" i="15"/>
  <c r="K241" i="15"/>
  <c r="O241" i="15"/>
  <c r="Q241" i="15"/>
  <c r="V241" i="15"/>
  <c r="G244" i="15"/>
  <c r="I244" i="15"/>
  <c r="K244" i="15"/>
  <c r="M244" i="15"/>
  <c r="O244" i="15"/>
  <c r="Q244" i="15"/>
  <c r="V244" i="15"/>
  <c r="G249" i="15"/>
  <c r="M249" i="15" s="1"/>
  <c r="I249" i="15"/>
  <c r="K249" i="15"/>
  <c r="O249" i="15"/>
  <c r="Q249" i="15"/>
  <c r="V249" i="15"/>
  <c r="G252" i="15"/>
  <c r="I252" i="15"/>
  <c r="K252" i="15"/>
  <c r="M252" i="15"/>
  <c r="O252" i="15"/>
  <c r="Q252" i="15"/>
  <c r="V252" i="15"/>
  <c r="G255" i="15"/>
  <c r="M255" i="15" s="1"/>
  <c r="I255" i="15"/>
  <c r="K255" i="15"/>
  <c r="O255" i="15"/>
  <c r="Q255" i="15"/>
  <c r="V255" i="15"/>
  <c r="G258" i="15"/>
  <c r="I258" i="15"/>
  <c r="K258" i="15"/>
  <c r="M258" i="15"/>
  <c r="O258" i="15"/>
  <c r="Q258" i="15"/>
  <c r="V258" i="15"/>
  <c r="G261" i="15"/>
  <c r="M261" i="15" s="1"/>
  <c r="I261" i="15"/>
  <c r="K261" i="15"/>
  <c r="O261" i="15"/>
  <c r="Q261" i="15"/>
  <c r="V261" i="15"/>
  <c r="G264" i="15"/>
  <c r="I264" i="15"/>
  <c r="K264" i="15"/>
  <c r="M264" i="15"/>
  <c r="O264" i="15"/>
  <c r="Q264" i="15"/>
  <c r="V264" i="15"/>
  <c r="G267" i="15"/>
  <c r="M267" i="15" s="1"/>
  <c r="I267" i="15"/>
  <c r="K267" i="15"/>
  <c r="O267" i="15"/>
  <c r="Q267" i="15"/>
  <c r="V267" i="15"/>
  <c r="G270" i="15"/>
  <c r="I270" i="15"/>
  <c r="K270" i="15"/>
  <c r="M270" i="15"/>
  <c r="O270" i="15"/>
  <c r="Q270" i="15"/>
  <c r="V270" i="15"/>
  <c r="G273" i="15"/>
  <c r="M273" i="15" s="1"/>
  <c r="I273" i="15"/>
  <c r="K273" i="15"/>
  <c r="O273" i="15"/>
  <c r="Q273" i="15"/>
  <c r="V273" i="15"/>
  <c r="G276" i="15"/>
  <c r="I276" i="15"/>
  <c r="K276" i="15"/>
  <c r="M276" i="15"/>
  <c r="O276" i="15"/>
  <c r="Q276" i="15"/>
  <c r="V276" i="15"/>
  <c r="G279" i="15"/>
  <c r="M279" i="15" s="1"/>
  <c r="I279" i="15"/>
  <c r="K279" i="15"/>
  <c r="O279" i="15"/>
  <c r="Q279" i="15"/>
  <c r="V279" i="15"/>
  <c r="G282" i="15"/>
  <c r="I282" i="15"/>
  <c r="K282" i="15"/>
  <c r="M282" i="15"/>
  <c r="O282" i="15"/>
  <c r="Q282" i="15"/>
  <c r="V282" i="15"/>
  <c r="G284" i="15"/>
  <c r="M284" i="15" s="1"/>
  <c r="I284" i="15"/>
  <c r="K284" i="15"/>
  <c r="O284" i="15"/>
  <c r="Q284" i="15"/>
  <c r="V284" i="15"/>
  <c r="I286" i="15"/>
  <c r="Q286" i="15"/>
  <c r="G287" i="15"/>
  <c r="G286" i="15" s="1"/>
  <c r="I287" i="15"/>
  <c r="K287" i="15"/>
  <c r="K286" i="15" s="1"/>
  <c r="O287" i="15"/>
  <c r="O286" i="15" s="1"/>
  <c r="Q287" i="15"/>
  <c r="V287" i="15"/>
  <c r="V286" i="15" s="1"/>
  <c r="G290" i="15"/>
  <c r="I290" i="15"/>
  <c r="K290" i="15"/>
  <c r="M290" i="15"/>
  <c r="O290" i="15"/>
  <c r="Q290" i="15"/>
  <c r="V290" i="15"/>
  <c r="G294" i="15"/>
  <c r="I294" i="15"/>
  <c r="I293" i="15" s="1"/>
  <c r="K294" i="15"/>
  <c r="M294" i="15"/>
  <c r="O294" i="15"/>
  <c r="Q294" i="15"/>
  <c r="Q293" i="15" s="1"/>
  <c r="V294" i="15"/>
  <c r="G298" i="15"/>
  <c r="M298" i="15" s="1"/>
  <c r="I298" i="15"/>
  <c r="K298" i="15"/>
  <c r="K293" i="15" s="1"/>
  <c r="O298" i="15"/>
  <c r="Q298" i="15"/>
  <c r="V298" i="15"/>
  <c r="V293" i="15" s="1"/>
  <c r="G302" i="15"/>
  <c r="I302" i="15"/>
  <c r="K302" i="15"/>
  <c r="M302" i="15"/>
  <c r="O302" i="15"/>
  <c r="Q302" i="15"/>
  <c r="V302" i="15"/>
  <c r="G306" i="15"/>
  <c r="M306" i="15" s="1"/>
  <c r="I306" i="15"/>
  <c r="K306" i="15"/>
  <c r="O306" i="15"/>
  <c r="O293" i="15" s="1"/>
  <c r="Q306" i="15"/>
  <c r="V306" i="15"/>
  <c r="AE311" i="15"/>
  <c r="AF311" i="15"/>
  <c r="G433" i="14"/>
  <c r="BA253" i="14"/>
  <c r="BA249" i="14"/>
  <c r="BA234" i="14"/>
  <c r="BA13" i="14"/>
  <c r="G9" i="14"/>
  <c r="G8" i="14" s="1"/>
  <c r="I9" i="14"/>
  <c r="I8" i="14" s="1"/>
  <c r="K9" i="14"/>
  <c r="O9" i="14"/>
  <c r="O8" i="14" s="1"/>
  <c r="Q9" i="14"/>
  <c r="Q8" i="14" s="1"/>
  <c r="V9" i="14"/>
  <c r="G12" i="14"/>
  <c r="M12" i="14" s="1"/>
  <c r="I12" i="14"/>
  <c r="K12" i="14"/>
  <c r="O12" i="14"/>
  <c r="Q12" i="14"/>
  <c r="V12" i="14"/>
  <c r="G16" i="14"/>
  <c r="I16" i="14"/>
  <c r="K16" i="14"/>
  <c r="K8" i="14" s="1"/>
  <c r="M16" i="14"/>
  <c r="O16" i="14"/>
  <c r="Q16" i="14"/>
  <c r="V16" i="14"/>
  <c r="V8" i="14" s="1"/>
  <c r="G24" i="14"/>
  <c r="I24" i="14"/>
  <c r="K24" i="14"/>
  <c r="M24" i="14"/>
  <c r="O24" i="14"/>
  <c r="Q24" i="14"/>
  <c r="V24" i="14"/>
  <c r="G31" i="14"/>
  <c r="M31" i="14" s="1"/>
  <c r="I31" i="14"/>
  <c r="K31" i="14"/>
  <c r="O31" i="14"/>
  <c r="Q31" i="14"/>
  <c r="V31" i="14"/>
  <c r="G37" i="14"/>
  <c r="M37" i="14" s="1"/>
  <c r="I37" i="14"/>
  <c r="K37" i="14"/>
  <c r="O37" i="14"/>
  <c r="Q37" i="14"/>
  <c r="V37" i="14"/>
  <c r="G42" i="14"/>
  <c r="I42" i="14"/>
  <c r="K42" i="14"/>
  <c r="M42" i="14"/>
  <c r="O42" i="14"/>
  <c r="Q42" i="14"/>
  <c r="V42" i="14"/>
  <c r="G46" i="14"/>
  <c r="I46" i="14"/>
  <c r="K46" i="14"/>
  <c r="M46" i="14"/>
  <c r="O46" i="14"/>
  <c r="Q46" i="14"/>
  <c r="V46" i="14"/>
  <c r="G50" i="14"/>
  <c r="AF433" i="14" s="1"/>
  <c r="I50" i="14"/>
  <c r="K50" i="14"/>
  <c r="O50" i="14"/>
  <c r="Q50" i="14"/>
  <c r="V50" i="14"/>
  <c r="G53" i="14"/>
  <c r="M53" i="14" s="1"/>
  <c r="I53" i="14"/>
  <c r="K53" i="14"/>
  <c r="O53" i="14"/>
  <c r="Q53" i="14"/>
  <c r="V53" i="14"/>
  <c r="G56" i="14"/>
  <c r="I56" i="14"/>
  <c r="K56" i="14"/>
  <c r="M56" i="14"/>
  <c r="O56" i="14"/>
  <c r="Q56" i="14"/>
  <c r="V56" i="14"/>
  <c r="G59" i="14"/>
  <c r="I59" i="14"/>
  <c r="K59" i="14"/>
  <c r="M59" i="14"/>
  <c r="O59" i="14"/>
  <c r="Q59" i="14"/>
  <c r="V59" i="14"/>
  <c r="G62" i="14"/>
  <c r="M62" i="14" s="1"/>
  <c r="I62" i="14"/>
  <c r="K62" i="14"/>
  <c r="O62" i="14"/>
  <c r="Q62" i="14"/>
  <c r="V62" i="14"/>
  <c r="G65" i="14"/>
  <c r="M65" i="14" s="1"/>
  <c r="I65" i="14"/>
  <c r="K65" i="14"/>
  <c r="O65" i="14"/>
  <c r="Q65" i="14"/>
  <c r="V65" i="14"/>
  <c r="G68" i="14"/>
  <c r="I68" i="14"/>
  <c r="K68" i="14"/>
  <c r="M68" i="14"/>
  <c r="O68" i="14"/>
  <c r="Q68" i="14"/>
  <c r="V68" i="14"/>
  <c r="G71" i="14"/>
  <c r="I71" i="14"/>
  <c r="K71" i="14"/>
  <c r="M71" i="14"/>
  <c r="O71" i="14"/>
  <c r="Q71" i="14"/>
  <c r="V71" i="14"/>
  <c r="G75" i="14"/>
  <c r="M75" i="14" s="1"/>
  <c r="I75" i="14"/>
  <c r="K75" i="14"/>
  <c r="O75" i="14"/>
  <c r="Q75" i="14"/>
  <c r="V75" i="14"/>
  <c r="G79" i="14"/>
  <c r="M79" i="14" s="1"/>
  <c r="I79" i="14"/>
  <c r="K79" i="14"/>
  <c r="O79" i="14"/>
  <c r="Q79" i="14"/>
  <c r="V79" i="14"/>
  <c r="G83" i="14"/>
  <c r="I83" i="14"/>
  <c r="K83" i="14"/>
  <c r="M83" i="14"/>
  <c r="O83" i="14"/>
  <c r="Q83" i="14"/>
  <c r="V83" i="14"/>
  <c r="G86" i="14"/>
  <c r="I86" i="14"/>
  <c r="K86" i="14"/>
  <c r="M86" i="14"/>
  <c r="O86" i="14"/>
  <c r="Q86" i="14"/>
  <c r="V86" i="14"/>
  <c r="G89" i="14"/>
  <c r="M89" i="14" s="1"/>
  <c r="I89" i="14"/>
  <c r="K89" i="14"/>
  <c r="O89" i="14"/>
  <c r="Q89" i="14"/>
  <c r="V89" i="14"/>
  <c r="G92" i="14"/>
  <c r="I92" i="14"/>
  <c r="K92" i="14"/>
  <c r="M92" i="14"/>
  <c r="O92" i="14"/>
  <c r="Q92" i="14"/>
  <c r="V92" i="14"/>
  <c r="G96" i="14"/>
  <c r="I96" i="14"/>
  <c r="I95" i="14" s="1"/>
  <c r="K96" i="14"/>
  <c r="M96" i="14"/>
  <c r="O96" i="14"/>
  <c r="Q96" i="14"/>
  <c r="Q95" i="14" s="1"/>
  <c r="V96" i="14"/>
  <c r="G99" i="14"/>
  <c r="G95" i="14" s="1"/>
  <c r="I99" i="14"/>
  <c r="K99" i="14"/>
  <c r="O99" i="14"/>
  <c r="O95" i="14" s="1"/>
  <c r="Q99" i="14"/>
  <c r="V99" i="14"/>
  <c r="G102" i="14"/>
  <c r="I102" i="14"/>
  <c r="K102" i="14"/>
  <c r="M102" i="14"/>
  <c r="O102" i="14"/>
  <c r="Q102" i="14"/>
  <c r="V102" i="14"/>
  <c r="G109" i="14"/>
  <c r="M109" i="14" s="1"/>
  <c r="I109" i="14"/>
  <c r="K109" i="14"/>
  <c r="K95" i="14" s="1"/>
  <c r="O109" i="14"/>
  <c r="Q109" i="14"/>
  <c r="V109" i="14"/>
  <c r="V95" i="14" s="1"/>
  <c r="G116" i="14"/>
  <c r="I116" i="14"/>
  <c r="K116" i="14"/>
  <c r="M116" i="14"/>
  <c r="O116" i="14"/>
  <c r="Q116" i="14"/>
  <c r="V116" i="14"/>
  <c r="G123" i="14"/>
  <c r="M123" i="14" s="1"/>
  <c r="I123" i="14"/>
  <c r="K123" i="14"/>
  <c r="O123" i="14"/>
  <c r="Q123" i="14"/>
  <c r="V123" i="14"/>
  <c r="G129" i="14"/>
  <c r="I129" i="14"/>
  <c r="K129" i="14"/>
  <c r="M129" i="14"/>
  <c r="O129" i="14"/>
  <c r="Q129" i="14"/>
  <c r="V129" i="14"/>
  <c r="G135" i="14"/>
  <c r="M135" i="14" s="1"/>
  <c r="I135" i="14"/>
  <c r="K135" i="14"/>
  <c r="O135" i="14"/>
  <c r="Q135" i="14"/>
  <c r="V135" i="14"/>
  <c r="G141" i="14"/>
  <c r="I141" i="14"/>
  <c r="K141" i="14"/>
  <c r="M141" i="14"/>
  <c r="O141" i="14"/>
  <c r="Q141" i="14"/>
  <c r="V141" i="14"/>
  <c r="G149" i="14"/>
  <c r="M149" i="14" s="1"/>
  <c r="I149" i="14"/>
  <c r="K149" i="14"/>
  <c r="O149" i="14"/>
  <c r="Q149" i="14"/>
  <c r="V149" i="14"/>
  <c r="G156" i="14"/>
  <c r="I156" i="14"/>
  <c r="K156" i="14"/>
  <c r="M156" i="14"/>
  <c r="O156" i="14"/>
  <c r="Q156" i="14"/>
  <c r="V156" i="14"/>
  <c r="G163" i="14"/>
  <c r="M163" i="14" s="1"/>
  <c r="I163" i="14"/>
  <c r="K163" i="14"/>
  <c r="O163" i="14"/>
  <c r="Q163" i="14"/>
  <c r="V163" i="14"/>
  <c r="G166" i="14"/>
  <c r="I166" i="14"/>
  <c r="K166" i="14"/>
  <c r="M166" i="14"/>
  <c r="O166" i="14"/>
  <c r="Q166" i="14"/>
  <c r="V166" i="14"/>
  <c r="G169" i="14"/>
  <c r="M169" i="14" s="1"/>
  <c r="I169" i="14"/>
  <c r="K169" i="14"/>
  <c r="O169" i="14"/>
  <c r="Q169" i="14"/>
  <c r="V169" i="14"/>
  <c r="G172" i="14"/>
  <c r="I172" i="14"/>
  <c r="K172" i="14"/>
  <c r="M172" i="14"/>
  <c r="O172" i="14"/>
  <c r="Q172" i="14"/>
  <c r="V172" i="14"/>
  <c r="G175" i="14"/>
  <c r="M175" i="14" s="1"/>
  <c r="I175" i="14"/>
  <c r="K175" i="14"/>
  <c r="O175" i="14"/>
  <c r="Q175" i="14"/>
  <c r="V175" i="14"/>
  <c r="G178" i="14"/>
  <c r="I178" i="14"/>
  <c r="K178" i="14"/>
  <c r="M178" i="14"/>
  <c r="O178" i="14"/>
  <c r="Q178" i="14"/>
  <c r="V178" i="14"/>
  <c r="G181" i="14"/>
  <c r="M181" i="14" s="1"/>
  <c r="I181" i="14"/>
  <c r="K181" i="14"/>
  <c r="O181" i="14"/>
  <c r="Q181" i="14"/>
  <c r="V181" i="14"/>
  <c r="G184" i="14"/>
  <c r="I184" i="14"/>
  <c r="K184" i="14"/>
  <c r="M184" i="14"/>
  <c r="O184" i="14"/>
  <c r="Q184" i="14"/>
  <c r="V184" i="14"/>
  <c r="G187" i="14"/>
  <c r="M187" i="14" s="1"/>
  <c r="I187" i="14"/>
  <c r="K187" i="14"/>
  <c r="O187" i="14"/>
  <c r="Q187" i="14"/>
  <c r="V187" i="14"/>
  <c r="G190" i="14"/>
  <c r="I190" i="14"/>
  <c r="K190" i="14"/>
  <c r="M190" i="14"/>
  <c r="O190" i="14"/>
  <c r="Q190" i="14"/>
  <c r="V190" i="14"/>
  <c r="G193" i="14"/>
  <c r="M193" i="14" s="1"/>
  <c r="I193" i="14"/>
  <c r="K193" i="14"/>
  <c r="O193" i="14"/>
  <c r="Q193" i="14"/>
  <c r="V193" i="14"/>
  <c r="G196" i="14"/>
  <c r="I196" i="14"/>
  <c r="K196" i="14"/>
  <c r="M196" i="14"/>
  <c r="O196" i="14"/>
  <c r="Q196" i="14"/>
  <c r="V196" i="14"/>
  <c r="G199" i="14"/>
  <c r="M199" i="14" s="1"/>
  <c r="I199" i="14"/>
  <c r="K199" i="14"/>
  <c r="O199" i="14"/>
  <c r="Q199" i="14"/>
  <c r="V199" i="14"/>
  <c r="G202" i="14"/>
  <c r="I202" i="14"/>
  <c r="K202" i="14"/>
  <c r="M202" i="14"/>
  <c r="O202" i="14"/>
  <c r="Q202" i="14"/>
  <c r="V202" i="14"/>
  <c r="G205" i="14"/>
  <c r="M205" i="14" s="1"/>
  <c r="I205" i="14"/>
  <c r="K205" i="14"/>
  <c r="O205" i="14"/>
  <c r="Q205" i="14"/>
  <c r="V205" i="14"/>
  <c r="G208" i="14"/>
  <c r="I208" i="14"/>
  <c r="K208" i="14"/>
  <c r="M208" i="14"/>
  <c r="O208" i="14"/>
  <c r="Q208" i="14"/>
  <c r="V208" i="14"/>
  <c r="G211" i="14"/>
  <c r="M211" i="14" s="1"/>
  <c r="I211" i="14"/>
  <c r="K211" i="14"/>
  <c r="O211" i="14"/>
  <c r="Q211" i="14"/>
  <c r="V211" i="14"/>
  <c r="G223" i="14"/>
  <c r="I223" i="14"/>
  <c r="K223" i="14"/>
  <c r="M223" i="14"/>
  <c r="O223" i="14"/>
  <c r="Q223" i="14"/>
  <c r="V223" i="14"/>
  <c r="G227" i="14"/>
  <c r="M227" i="14" s="1"/>
  <c r="I227" i="14"/>
  <c r="K227" i="14"/>
  <c r="O227" i="14"/>
  <c r="Q227" i="14"/>
  <c r="V227" i="14"/>
  <c r="G230" i="14"/>
  <c r="I230" i="14"/>
  <c r="K230" i="14"/>
  <c r="M230" i="14"/>
  <c r="O230" i="14"/>
  <c r="Q230" i="14"/>
  <c r="V230" i="14"/>
  <c r="G233" i="14"/>
  <c r="M233" i="14" s="1"/>
  <c r="I233" i="14"/>
  <c r="K233" i="14"/>
  <c r="O233" i="14"/>
  <c r="Q233" i="14"/>
  <c r="V233" i="14"/>
  <c r="G238" i="14"/>
  <c r="I238" i="14"/>
  <c r="K238" i="14"/>
  <c r="M238" i="14"/>
  <c r="O238" i="14"/>
  <c r="Q238" i="14"/>
  <c r="V238" i="14"/>
  <c r="G241" i="14"/>
  <c r="M241" i="14" s="1"/>
  <c r="I241" i="14"/>
  <c r="K241" i="14"/>
  <c r="O241" i="14"/>
  <c r="Q241" i="14"/>
  <c r="V241" i="14"/>
  <c r="G245" i="14"/>
  <c r="I245" i="14"/>
  <c r="K245" i="14"/>
  <c r="M245" i="14"/>
  <c r="O245" i="14"/>
  <c r="Q245" i="14"/>
  <c r="V245" i="14"/>
  <c r="G248" i="14"/>
  <c r="M248" i="14" s="1"/>
  <c r="I248" i="14"/>
  <c r="K248" i="14"/>
  <c r="O248" i="14"/>
  <c r="Q248" i="14"/>
  <c r="V248" i="14"/>
  <c r="G252" i="14"/>
  <c r="I252" i="14"/>
  <c r="K252" i="14"/>
  <c r="M252" i="14"/>
  <c r="O252" i="14"/>
  <c r="Q252" i="14"/>
  <c r="V252" i="14"/>
  <c r="G256" i="14"/>
  <c r="M256" i="14" s="1"/>
  <c r="I256" i="14"/>
  <c r="K256" i="14"/>
  <c r="O256" i="14"/>
  <c r="Q256" i="14"/>
  <c r="V256" i="14"/>
  <c r="G259" i="14"/>
  <c r="I259" i="14"/>
  <c r="K259" i="14"/>
  <c r="M259" i="14"/>
  <c r="O259" i="14"/>
  <c r="Q259" i="14"/>
  <c r="V259" i="14"/>
  <c r="G262" i="14"/>
  <c r="M262" i="14" s="1"/>
  <c r="I262" i="14"/>
  <c r="K262" i="14"/>
  <c r="O262" i="14"/>
  <c r="Q262" i="14"/>
  <c r="V262" i="14"/>
  <c r="G265" i="14"/>
  <c r="I265" i="14"/>
  <c r="K265" i="14"/>
  <c r="M265" i="14"/>
  <c r="O265" i="14"/>
  <c r="Q265" i="14"/>
  <c r="V265" i="14"/>
  <c r="G268" i="14"/>
  <c r="M268" i="14" s="1"/>
  <c r="I268" i="14"/>
  <c r="K268" i="14"/>
  <c r="O268" i="14"/>
  <c r="Q268" i="14"/>
  <c r="V268" i="14"/>
  <c r="G271" i="14"/>
  <c r="I271" i="14"/>
  <c r="K271" i="14"/>
  <c r="M271" i="14"/>
  <c r="O271" i="14"/>
  <c r="Q271" i="14"/>
  <c r="V271" i="14"/>
  <c r="G274" i="14"/>
  <c r="M274" i="14" s="1"/>
  <c r="I274" i="14"/>
  <c r="K274" i="14"/>
  <c r="O274" i="14"/>
  <c r="Q274" i="14"/>
  <c r="V274" i="14"/>
  <c r="G277" i="14"/>
  <c r="I277" i="14"/>
  <c r="K277" i="14"/>
  <c r="M277" i="14"/>
  <c r="O277" i="14"/>
  <c r="Q277" i="14"/>
  <c r="V277" i="14"/>
  <c r="G280" i="14"/>
  <c r="M280" i="14" s="1"/>
  <c r="I280" i="14"/>
  <c r="K280" i="14"/>
  <c r="O280" i="14"/>
  <c r="Q280" i="14"/>
  <c r="V280" i="14"/>
  <c r="G283" i="14"/>
  <c r="I283" i="14"/>
  <c r="K283" i="14"/>
  <c r="M283" i="14"/>
  <c r="O283" i="14"/>
  <c r="Q283" i="14"/>
  <c r="V283" i="14"/>
  <c r="G286" i="14"/>
  <c r="M286" i="14" s="1"/>
  <c r="I286" i="14"/>
  <c r="K286" i="14"/>
  <c r="O286" i="14"/>
  <c r="Q286" i="14"/>
  <c r="V286" i="14"/>
  <c r="G289" i="14"/>
  <c r="I289" i="14"/>
  <c r="K289" i="14"/>
  <c r="M289" i="14"/>
  <c r="O289" i="14"/>
  <c r="Q289" i="14"/>
  <c r="V289" i="14"/>
  <c r="G292" i="14"/>
  <c r="M292" i="14" s="1"/>
  <c r="I292" i="14"/>
  <c r="K292" i="14"/>
  <c r="O292" i="14"/>
  <c r="Q292" i="14"/>
  <c r="V292" i="14"/>
  <c r="G295" i="14"/>
  <c r="I295" i="14"/>
  <c r="K295" i="14"/>
  <c r="M295" i="14"/>
  <c r="O295" i="14"/>
  <c r="Q295" i="14"/>
  <c r="V295" i="14"/>
  <c r="G298" i="14"/>
  <c r="M298" i="14" s="1"/>
  <c r="I298" i="14"/>
  <c r="K298" i="14"/>
  <c r="O298" i="14"/>
  <c r="Q298" i="14"/>
  <c r="V298" i="14"/>
  <c r="G301" i="14"/>
  <c r="I301" i="14"/>
  <c r="K301" i="14"/>
  <c r="M301" i="14"/>
  <c r="O301" i="14"/>
  <c r="Q301" i="14"/>
  <c r="V301" i="14"/>
  <c r="G304" i="14"/>
  <c r="M304" i="14" s="1"/>
  <c r="I304" i="14"/>
  <c r="K304" i="14"/>
  <c r="O304" i="14"/>
  <c r="Q304" i="14"/>
  <c r="V304" i="14"/>
  <c r="G307" i="14"/>
  <c r="I307" i="14"/>
  <c r="K307" i="14"/>
  <c r="M307" i="14"/>
  <c r="O307" i="14"/>
  <c r="Q307" i="14"/>
  <c r="V307" i="14"/>
  <c r="G310" i="14"/>
  <c r="M310" i="14" s="1"/>
  <c r="I310" i="14"/>
  <c r="K310" i="14"/>
  <c r="O310" i="14"/>
  <c r="Q310" i="14"/>
  <c r="V310" i="14"/>
  <c r="G313" i="14"/>
  <c r="I313" i="14"/>
  <c r="K313" i="14"/>
  <c r="M313" i="14"/>
  <c r="O313" i="14"/>
  <c r="Q313" i="14"/>
  <c r="V313" i="14"/>
  <c r="G316" i="14"/>
  <c r="M316" i="14" s="1"/>
  <c r="I316" i="14"/>
  <c r="K316" i="14"/>
  <c r="O316" i="14"/>
  <c r="Q316" i="14"/>
  <c r="V316" i="14"/>
  <c r="G320" i="14"/>
  <c r="M320" i="14" s="1"/>
  <c r="I320" i="14"/>
  <c r="K320" i="14"/>
  <c r="K319" i="14" s="1"/>
  <c r="O320" i="14"/>
  <c r="O319" i="14" s="1"/>
  <c r="Q320" i="14"/>
  <c r="V320" i="14"/>
  <c r="V319" i="14" s="1"/>
  <c r="G323" i="14"/>
  <c r="I323" i="14"/>
  <c r="K323" i="14"/>
  <c r="M323" i="14"/>
  <c r="O323" i="14"/>
  <c r="Q323" i="14"/>
  <c r="V323" i="14"/>
  <c r="G326" i="14"/>
  <c r="M326" i="14" s="1"/>
  <c r="I326" i="14"/>
  <c r="K326" i="14"/>
  <c r="O326" i="14"/>
  <c r="Q326" i="14"/>
  <c r="V326" i="14"/>
  <c r="G329" i="14"/>
  <c r="I329" i="14"/>
  <c r="I319" i="14" s="1"/>
  <c r="K329" i="14"/>
  <c r="M329" i="14"/>
  <c r="O329" i="14"/>
  <c r="Q329" i="14"/>
  <c r="Q319" i="14" s="1"/>
  <c r="V329" i="14"/>
  <c r="G332" i="14"/>
  <c r="M332" i="14" s="1"/>
  <c r="I332" i="14"/>
  <c r="K332" i="14"/>
  <c r="O332" i="14"/>
  <c r="Q332" i="14"/>
  <c r="V332" i="14"/>
  <c r="G335" i="14"/>
  <c r="I335" i="14"/>
  <c r="K335" i="14"/>
  <c r="M335" i="14"/>
  <c r="O335" i="14"/>
  <c r="Q335" i="14"/>
  <c r="V335" i="14"/>
  <c r="G338" i="14"/>
  <c r="M338" i="14" s="1"/>
  <c r="I338" i="14"/>
  <c r="K338" i="14"/>
  <c r="O338" i="14"/>
  <c r="Q338" i="14"/>
  <c r="V338" i="14"/>
  <c r="G341" i="14"/>
  <c r="I341" i="14"/>
  <c r="K341" i="14"/>
  <c r="M341" i="14"/>
  <c r="O341" i="14"/>
  <c r="Q341" i="14"/>
  <c r="V341" i="14"/>
  <c r="G344" i="14"/>
  <c r="M344" i="14" s="1"/>
  <c r="I344" i="14"/>
  <c r="K344" i="14"/>
  <c r="O344" i="14"/>
  <c r="Q344" i="14"/>
  <c r="V344" i="14"/>
  <c r="G347" i="14"/>
  <c r="I347" i="14"/>
  <c r="K347" i="14"/>
  <c r="M347" i="14"/>
  <c r="O347" i="14"/>
  <c r="Q347" i="14"/>
  <c r="V347" i="14"/>
  <c r="G350" i="14"/>
  <c r="M350" i="14" s="1"/>
  <c r="I350" i="14"/>
  <c r="K350" i="14"/>
  <c r="O350" i="14"/>
  <c r="Q350" i="14"/>
  <c r="V350" i="14"/>
  <c r="G353" i="14"/>
  <c r="I353" i="14"/>
  <c r="K353" i="14"/>
  <c r="M353" i="14"/>
  <c r="O353" i="14"/>
  <c r="Q353" i="14"/>
  <c r="V353" i="14"/>
  <c r="G356" i="14"/>
  <c r="M356" i="14" s="1"/>
  <c r="I356" i="14"/>
  <c r="K356" i="14"/>
  <c r="O356" i="14"/>
  <c r="Q356" i="14"/>
  <c r="V356" i="14"/>
  <c r="G359" i="14"/>
  <c r="I359" i="14"/>
  <c r="K359" i="14"/>
  <c r="M359" i="14"/>
  <c r="O359" i="14"/>
  <c r="Q359" i="14"/>
  <c r="V359" i="14"/>
  <c r="G362" i="14"/>
  <c r="M362" i="14" s="1"/>
  <c r="I362" i="14"/>
  <c r="K362" i="14"/>
  <c r="O362" i="14"/>
  <c r="Q362" i="14"/>
  <c r="V362" i="14"/>
  <c r="G365" i="14"/>
  <c r="I365" i="14"/>
  <c r="K365" i="14"/>
  <c r="M365" i="14"/>
  <c r="O365" i="14"/>
  <c r="Q365" i="14"/>
  <c r="V365" i="14"/>
  <c r="G368" i="14"/>
  <c r="M368" i="14" s="1"/>
  <c r="I368" i="14"/>
  <c r="K368" i="14"/>
  <c r="O368" i="14"/>
  <c r="Q368" i="14"/>
  <c r="V368" i="14"/>
  <c r="G371" i="14"/>
  <c r="I371" i="14"/>
  <c r="K371" i="14"/>
  <c r="M371" i="14"/>
  <c r="O371" i="14"/>
  <c r="Q371" i="14"/>
  <c r="V371" i="14"/>
  <c r="G375" i="14"/>
  <c r="M375" i="14" s="1"/>
  <c r="I375" i="14"/>
  <c r="K375" i="14"/>
  <c r="O375" i="14"/>
  <c r="Q375" i="14"/>
  <c r="V375" i="14"/>
  <c r="G378" i="14"/>
  <c r="I378" i="14"/>
  <c r="K378" i="14"/>
  <c r="M378" i="14"/>
  <c r="O378" i="14"/>
  <c r="Q378" i="14"/>
  <c r="V378" i="14"/>
  <c r="G381" i="14"/>
  <c r="M381" i="14" s="1"/>
  <c r="I381" i="14"/>
  <c r="K381" i="14"/>
  <c r="O381" i="14"/>
  <c r="Q381" i="14"/>
  <c r="V381" i="14"/>
  <c r="G384" i="14"/>
  <c r="I384" i="14"/>
  <c r="K384" i="14"/>
  <c r="M384" i="14"/>
  <c r="O384" i="14"/>
  <c r="Q384" i="14"/>
  <c r="V384" i="14"/>
  <c r="G387" i="14"/>
  <c r="M387" i="14" s="1"/>
  <c r="I387" i="14"/>
  <c r="K387" i="14"/>
  <c r="O387" i="14"/>
  <c r="Q387" i="14"/>
  <c r="V387" i="14"/>
  <c r="G390" i="14"/>
  <c r="I390" i="14"/>
  <c r="K390" i="14"/>
  <c r="M390" i="14"/>
  <c r="O390" i="14"/>
  <c r="Q390" i="14"/>
  <c r="V390" i="14"/>
  <c r="G394" i="14"/>
  <c r="I394" i="14"/>
  <c r="I393" i="14" s="1"/>
  <c r="K394" i="14"/>
  <c r="M394" i="14"/>
  <c r="O394" i="14"/>
  <c r="Q394" i="14"/>
  <c r="Q393" i="14" s="1"/>
  <c r="V394" i="14"/>
  <c r="G397" i="14"/>
  <c r="G393" i="14" s="1"/>
  <c r="I397" i="14"/>
  <c r="K397" i="14"/>
  <c r="O397" i="14"/>
  <c r="O393" i="14" s="1"/>
  <c r="Q397" i="14"/>
  <c r="V397" i="14"/>
  <c r="G401" i="14"/>
  <c r="I401" i="14"/>
  <c r="K401" i="14"/>
  <c r="M401" i="14"/>
  <c r="O401" i="14"/>
  <c r="Q401" i="14"/>
  <c r="V401" i="14"/>
  <c r="G405" i="14"/>
  <c r="M405" i="14" s="1"/>
  <c r="I405" i="14"/>
  <c r="K405" i="14"/>
  <c r="K393" i="14" s="1"/>
  <c r="O405" i="14"/>
  <c r="Q405" i="14"/>
  <c r="V405" i="14"/>
  <c r="V393" i="14" s="1"/>
  <c r="G408" i="14"/>
  <c r="I408" i="14"/>
  <c r="K408" i="14"/>
  <c r="M408" i="14"/>
  <c r="O408" i="14"/>
  <c r="Q408" i="14"/>
  <c r="V408" i="14"/>
  <c r="G411" i="14"/>
  <c r="M411" i="14" s="1"/>
  <c r="I411" i="14"/>
  <c r="K411" i="14"/>
  <c r="O411" i="14"/>
  <c r="Q411" i="14"/>
  <c r="V411" i="14"/>
  <c r="G414" i="14"/>
  <c r="I414" i="14"/>
  <c r="K414" i="14"/>
  <c r="M414" i="14"/>
  <c r="O414" i="14"/>
  <c r="Q414" i="14"/>
  <c r="V414" i="14"/>
  <c r="G417" i="14"/>
  <c r="M417" i="14" s="1"/>
  <c r="I417" i="14"/>
  <c r="K417" i="14"/>
  <c r="O417" i="14"/>
  <c r="Q417" i="14"/>
  <c r="V417" i="14"/>
  <c r="G420" i="14"/>
  <c r="I420" i="14"/>
  <c r="K420" i="14"/>
  <c r="M420" i="14"/>
  <c r="O420" i="14"/>
  <c r="Q420" i="14"/>
  <c r="V420" i="14"/>
  <c r="G423" i="14"/>
  <c r="M423" i="14" s="1"/>
  <c r="I423" i="14"/>
  <c r="K423" i="14"/>
  <c r="O423" i="14"/>
  <c r="Q423" i="14"/>
  <c r="V423" i="14"/>
  <c r="G426" i="14"/>
  <c r="I426" i="14"/>
  <c r="K426" i="14"/>
  <c r="M426" i="14"/>
  <c r="O426" i="14"/>
  <c r="Q426" i="14"/>
  <c r="V426" i="14"/>
  <c r="G429" i="14"/>
  <c r="M429" i="14" s="1"/>
  <c r="I429" i="14"/>
  <c r="K429" i="14"/>
  <c r="O429" i="14"/>
  <c r="Q429" i="14"/>
  <c r="V429" i="14"/>
  <c r="AE433" i="14"/>
  <c r="G453" i="13"/>
  <c r="BA184" i="13"/>
  <c r="BA181" i="13"/>
  <c r="BA73" i="13"/>
  <c r="BA65" i="13"/>
  <c r="BA61" i="13"/>
  <c r="BA55" i="13"/>
  <c r="BA17" i="13"/>
  <c r="G8" i="13"/>
  <c r="O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G16" i="13"/>
  <c r="I16" i="13"/>
  <c r="I15" i="13" s="1"/>
  <c r="K16" i="13"/>
  <c r="M16" i="13"/>
  <c r="O16" i="13"/>
  <c r="Q16" i="13"/>
  <c r="Q15" i="13" s="1"/>
  <c r="V16" i="13"/>
  <c r="G21" i="13"/>
  <c r="G15" i="13" s="1"/>
  <c r="I21" i="13"/>
  <c r="K21" i="13"/>
  <c r="K15" i="13" s="1"/>
  <c r="O21" i="13"/>
  <c r="O15" i="13" s="1"/>
  <c r="Q21" i="13"/>
  <c r="V21" i="13"/>
  <c r="V15" i="13" s="1"/>
  <c r="G29" i="13"/>
  <c r="M29" i="13" s="1"/>
  <c r="I29" i="13"/>
  <c r="K29" i="13"/>
  <c r="K28" i="13" s="1"/>
  <c r="O29" i="13"/>
  <c r="O28" i="13" s="1"/>
  <c r="Q29" i="13"/>
  <c r="V29" i="13"/>
  <c r="V28" i="13" s="1"/>
  <c r="G33" i="13"/>
  <c r="I33" i="13"/>
  <c r="K33" i="13"/>
  <c r="M33" i="13"/>
  <c r="O33" i="13"/>
  <c r="Q33" i="13"/>
  <c r="V33" i="13"/>
  <c r="G43" i="13"/>
  <c r="M43" i="13" s="1"/>
  <c r="I43" i="13"/>
  <c r="K43" i="13"/>
  <c r="O43" i="13"/>
  <c r="Q43" i="13"/>
  <c r="V43" i="13"/>
  <c r="G48" i="13"/>
  <c r="I48" i="13"/>
  <c r="I28" i="13" s="1"/>
  <c r="K48" i="13"/>
  <c r="M48" i="13"/>
  <c r="O48" i="13"/>
  <c r="Q48" i="13"/>
  <c r="Q28" i="13" s="1"/>
  <c r="V48" i="13"/>
  <c r="G54" i="13"/>
  <c r="I54" i="13"/>
  <c r="I53" i="13" s="1"/>
  <c r="K54" i="13"/>
  <c r="M54" i="13"/>
  <c r="O54" i="13"/>
  <c r="Q54" i="13"/>
  <c r="Q53" i="13" s="1"/>
  <c r="V54" i="13"/>
  <c r="G60" i="13"/>
  <c r="M60" i="13" s="1"/>
  <c r="I60" i="13"/>
  <c r="K60" i="13"/>
  <c r="K53" i="13" s="1"/>
  <c r="O60" i="13"/>
  <c r="Q60" i="13"/>
  <c r="V60" i="13"/>
  <c r="V53" i="13" s="1"/>
  <c r="G64" i="13"/>
  <c r="I64" i="13"/>
  <c r="K64" i="13"/>
  <c r="M64" i="13"/>
  <c r="O64" i="13"/>
  <c r="Q64" i="13"/>
  <c r="V64" i="13"/>
  <c r="G72" i="13"/>
  <c r="M72" i="13" s="1"/>
  <c r="I72" i="13"/>
  <c r="K72" i="13"/>
  <c r="O72" i="13"/>
  <c r="O53" i="13" s="1"/>
  <c r="Q72" i="13"/>
  <c r="V72" i="13"/>
  <c r="G77" i="13"/>
  <c r="I77" i="13"/>
  <c r="K77" i="13"/>
  <c r="M77" i="13"/>
  <c r="O77" i="13"/>
  <c r="Q77" i="13"/>
  <c r="V77" i="13"/>
  <c r="G90" i="13"/>
  <c r="K90" i="13"/>
  <c r="O90" i="13"/>
  <c r="V90" i="13"/>
  <c r="G91" i="13"/>
  <c r="I91" i="13"/>
  <c r="I90" i="13" s="1"/>
  <c r="K91" i="13"/>
  <c r="M91" i="13"/>
  <c r="M90" i="13" s="1"/>
  <c r="O91" i="13"/>
  <c r="Q91" i="13"/>
  <c r="Q90" i="13" s="1"/>
  <c r="V91" i="13"/>
  <c r="G94" i="13"/>
  <c r="O94" i="13"/>
  <c r="G95" i="13"/>
  <c r="I95" i="13"/>
  <c r="I94" i="13" s="1"/>
  <c r="K95" i="13"/>
  <c r="M95" i="13"/>
  <c r="O95" i="13"/>
  <c r="Q95" i="13"/>
  <c r="Q94" i="13" s="1"/>
  <c r="V95" i="13"/>
  <c r="G99" i="13"/>
  <c r="M99" i="13" s="1"/>
  <c r="I99" i="13"/>
  <c r="K99" i="13"/>
  <c r="K94" i="13" s="1"/>
  <c r="O99" i="13"/>
  <c r="Q99" i="13"/>
  <c r="V99" i="13"/>
  <c r="V94" i="13" s="1"/>
  <c r="I105" i="13"/>
  <c r="Q105" i="13"/>
  <c r="G106" i="13"/>
  <c r="M106" i="13" s="1"/>
  <c r="M105" i="13" s="1"/>
  <c r="I106" i="13"/>
  <c r="K106" i="13"/>
  <c r="K105" i="13" s="1"/>
  <c r="O106" i="13"/>
  <c r="O105" i="13" s="1"/>
  <c r="Q106" i="13"/>
  <c r="V106" i="13"/>
  <c r="V105" i="13" s="1"/>
  <c r="G111" i="13"/>
  <c r="G110" i="13" s="1"/>
  <c r="I111" i="13"/>
  <c r="K111" i="13"/>
  <c r="K110" i="13" s="1"/>
  <c r="O111" i="13"/>
  <c r="O110" i="13" s="1"/>
  <c r="Q111" i="13"/>
  <c r="V111" i="13"/>
  <c r="V110" i="13" s="1"/>
  <c r="G124" i="13"/>
  <c r="I124" i="13"/>
  <c r="K124" i="13"/>
  <c r="M124" i="13"/>
  <c r="O124" i="13"/>
  <c r="Q124" i="13"/>
  <c r="V124" i="13"/>
  <c r="G127" i="13"/>
  <c r="M127" i="13" s="1"/>
  <c r="I127" i="13"/>
  <c r="K127" i="13"/>
  <c r="O127" i="13"/>
  <c r="Q127" i="13"/>
  <c r="V127" i="13"/>
  <c r="G131" i="13"/>
  <c r="I131" i="13"/>
  <c r="I110" i="13" s="1"/>
  <c r="K131" i="13"/>
  <c r="M131" i="13"/>
  <c r="O131" i="13"/>
  <c r="Q131" i="13"/>
  <c r="Q110" i="13" s="1"/>
  <c r="V131" i="13"/>
  <c r="G135" i="13"/>
  <c r="M135" i="13" s="1"/>
  <c r="I135" i="13"/>
  <c r="K135" i="13"/>
  <c r="O135" i="13"/>
  <c r="Q135" i="13"/>
  <c r="V135" i="13"/>
  <c r="G142" i="13"/>
  <c r="I142" i="13"/>
  <c r="K142" i="13"/>
  <c r="M142" i="13"/>
  <c r="O142" i="13"/>
  <c r="Q142" i="13"/>
  <c r="V142" i="13"/>
  <c r="G147" i="13"/>
  <c r="M147" i="13" s="1"/>
  <c r="I147" i="13"/>
  <c r="K147" i="13"/>
  <c r="O147" i="13"/>
  <c r="Q147" i="13"/>
  <c r="V147" i="13"/>
  <c r="G155" i="13"/>
  <c r="I155" i="13"/>
  <c r="K155" i="13"/>
  <c r="M155" i="13"/>
  <c r="O155" i="13"/>
  <c r="Q155" i="13"/>
  <c r="V155" i="13"/>
  <c r="G167" i="13"/>
  <c r="M167" i="13" s="1"/>
  <c r="I167" i="13"/>
  <c r="K167" i="13"/>
  <c r="O167" i="13"/>
  <c r="Q167" i="13"/>
  <c r="V167" i="13"/>
  <c r="G170" i="13"/>
  <c r="I170" i="13"/>
  <c r="K170" i="13"/>
  <c r="M170" i="13"/>
  <c r="O170" i="13"/>
  <c r="Q170" i="13"/>
  <c r="V170" i="13"/>
  <c r="G180" i="13"/>
  <c r="M180" i="13" s="1"/>
  <c r="I180" i="13"/>
  <c r="K180" i="13"/>
  <c r="O180" i="13"/>
  <c r="Q180" i="13"/>
  <c r="V180" i="13"/>
  <c r="G183" i="13"/>
  <c r="I183" i="13"/>
  <c r="K183" i="13"/>
  <c r="M183" i="13"/>
  <c r="O183" i="13"/>
  <c r="Q183" i="13"/>
  <c r="V183" i="13"/>
  <c r="G186" i="13"/>
  <c r="M186" i="13" s="1"/>
  <c r="I186" i="13"/>
  <c r="K186" i="13"/>
  <c r="O186" i="13"/>
  <c r="Q186" i="13"/>
  <c r="V186" i="13"/>
  <c r="G188" i="13"/>
  <c r="I188" i="13"/>
  <c r="K188" i="13"/>
  <c r="M188" i="13"/>
  <c r="O188" i="13"/>
  <c r="Q188" i="13"/>
  <c r="V188" i="13"/>
  <c r="G190" i="13"/>
  <c r="M190" i="13" s="1"/>
  <c r="I190" i="13"/>
  <c r="K190" i="13"/>
  <c r="O190" i="13"/>
  <c r="Q190" i="13"/>
  <c r="V190" i="13"/>
  <c r="G192" i="13"/>
  <c r="I192" i="13"/>
  <c r="K192" i="13"/>
  <c r="M192" i="13"/>
  <c r="O192" i="13"/>
  <c r="Q192" i="13"/>
  <c r="V192" i="13"/>
  <c r="G194" i="13"/>
  <c r="M194" i="13" s="1"/>
  <c r="I194" i="13"/>
  <c r="K194" i="13"/>
  <c r="O194" i="13"/>
  <c r="Q194" i="13"/>
  <c r="V194" i="13"/>
  <c r="G253" i="13"/>
  <c r="I253" i="13"/>
  <c r="K253" i="13"/>
  <c r="M253" i="13"/>
  <c r="O253" i="13"/>
  <c r="Q253" i="13"/>
  <c r="V253" i="13"/>
  <c r="G256" i="13"/>
  <c r="M256" i="13" s="1"/>
  <c r="I256" i="13"/>
  <c r="K256" i="13"/>
  <c r="O256" i="13"/>
  <c r="Q256" i="13"/>
  <c r="V256" i="13"/>
  <c r="I259" i="13"/>
  <c r="Q259" i="13"/>
  <c r="G260" i="13"/>
  <c r="G259" i="13" s="1"/>
  <c r="I260" i="13"/>
  <c r="K260" i="13"/>
  <c r="K259" i="13" s="1"/>
  <c r="O260" i="13"/>
  <c r="O259" i="13" s="1"/>
  <c r="Q260" i="13"/>
  <c r="V260" i="13"/>
  <c r="V259" i="13" s="1"/>
  <c r="G264" i="13"/>
  <c r="M264" i="13" s="1"/>
  <c r="I264" i="13"/>
  <c r="K264" i="13"/>
  <c r="K263" i="13" s="1"/>
  <c r="O264" i="13"/>
  <c r="O263" i="13" s="1"/>
  <c r="Q264" i="13"/>
  <c r="V264" i="13"/>
  <c r="V263" i="13" s="1"/>
  <c r="G266" i="13"/>
  <c r="I266" i="13"/>
  <c r="I263" i="13" s="1"/>
  <c r="K266" i="13"/>
  <c r="M266" i="13"/>
  <c r="O266" i="13"/>
  <c r="Q266" i="13"/>
  <c r="Q263" i="13" s="1"/>
  <c r="V266" i="13"/>
  <c r="G270" i="13"/>
  <c r="M270" i="13" s="1"/>
  <c r="I270" i="13"/>
  <c r="K270" i="13"/>
  <c r="O270" i="13"/>
  <c r="Q270" i="13"/>
  <c r="V270" i="13"/>
  <c r="G274" i="13"/>
  <c r="I274" i="13"/>
  <c r="K274" i="13"/>
  <c r="M274" i="13"/>
  <c r="O274" i="13"/>
  <c r="Q274" i="13"/>
  <c r="V274" i="13"/>
  <c r="G278" i="13"/>
  <c r="M278" i="13" s="1"/>
  <c r="I278" i="13"/>
  <c r="K278" i="13"/>
  <c r="O278" i="13"/>
  <c r="Q278" i="13"/>
  <c r="V278" i="13"/>
  <c r="G282" i="13"/>
  <c r="I282" i="13"/>
  <c r="K282" i="13"/>
  <c r="M282" i="13"/>
  <c r="O282" i="13"/>
  <c r="Q282" i="13"/>
  <c r="V282" i="13"/>
  <c r="G286" i="13"/>
  <c r="M286" i="13" s="1"/>
  <c r="I286" i="13"/>
  <c r="K286" i="13"/>
  <c r="O286" i="13"/>
  <c r="Q286" i="13"/>
  <c r="V286" i="13"/>
  <c r="G289" i="13"/>
  <c r="I289" i="13"/>
  <c r="K289" i="13"/>
  <c r="M289" i="13"/>
  <c r="O289" i="13"/>
  <c r="Q289" i="13"/>
  <c r="V289" i="13"/>
  <c r="G294" i="13"/>
  <c r="M294" i="13" s="1"/>
  <c r="I294" i="13"/>
  <c r="K294" i="13"/>
  <c r="O294" i="13"/>
  <c r="Q294" i="13"/>
  <c r="V294" i="13"/>
  <c r="G299" i="13"/>
  <c r="I299" i="13"/>
  <c r="K299" i="13"/>
  <c r="M299" i="13"/>
  <c r="O299" i="13"/>
  <c r="Q299" i="13"/>
  <c r="V299" i="13"/>
  <c r="G302" i="13"/>
  <c r="M302" i="13" s="1"/>
  <c r="I302" i="13"/>
  <c r="K302" i="13"/>
  <c r="O302" i="13"/>
  <c r="Q302" i="13"/>
  <c r="V302" i="13"/>
  <c r="G305" i="13"/>
  <c r="I305" i="13"/>
  <c r="K305" i="13"/>
  <c r="M305" i="13"/>
  <c r="O305" i="13"/>
  <c r="Q305" i="13"/>
  <c r="V305" i="13"/>
  <c r="G308" i="13"/>
  <c r="M308" i="13" s="1"/>
  <c r="I308" i="13"/>
  <c r="K308" i="13"/>
  <c r="O308" i="13"/>
  <c r="Q308" i="13"/>
  <c r="V308" i="13"/>
  <c r="G311" i="13"/>
  <c r="I311" i="13"/>
  <c r="K311" i="13"/>
  <c r="M311" i="13"/>
  <c r="O311" i="13"/>
  <c r="Q311" i="13"/>
  <c r="V311" i="13"/>
  <c r="G314" i="13"/>
  <c r="M314" i="13" s="1"/>
  <c r="I314" i="13"/>
  <c r="K314" i="13"/>
  <c r="O314" i="13"/>
  <c r="Q314" i="13"/>
  <c r="V314" i="13"/>
  <c r="G318" i="13"/>
  <c r="I318" i="13"/>
  <c r="K318" i="13"/>
  <c r="M318" i="13"/>
  <c r="O318" i="13"/>
  <c r="Q318" i="13"/>
  <c r="V318" i="13"/>
  <c r="G322" i="13"/>
  <c r="G323" i="13"/>
  <c r="I323" i="13"/>
  <c r="I322" i="13" s="1"/>
  <c r="K323" i="13"/>
  <c r="M323" i="13"/>
  <c r="O323" i="13"/>
  <c r="Q323" i="13"/>
  <c r="Q322" i="13" s="1"/>
  <c r="V323" i="13"/>
  <c r="G333" i="13"/>
  <c r="M333" i="13" s="1"/>
  <c r="I333" i="13"/>
  <c r="K333" i="13"/>
  <c r="K322" i="13" s="1"/>
  <c r="O333" i="13"/>
  <c r="Q333" i="13"/>
  <c r="V333" i="13"/>
  <c r="V322" i="13" s="1"/>
  <c r="G348" i="13"/>
  <c r="I348" i="13"/>
  <c r="K348" i="13"/>
  <c r="M348" i="13"/>
  <c r="O348" i="13"/>
  <c r="Q348" i="13"/>
  <c r="V348" i="13"/>
  <c r="G359" i="13"/>
  <c r="M359" i="13" s="1"/>
  <c r="I359" i="13"/>
  <c r="K359" i="13"/>
  <c r="O359" i="13"/>
  <c r="O322" i="13" s="1"/>
  <c r="Q359" i="13"/>
  <c r="V359" i="13"/>
  <c r="G361" i="13"/>
  <c r="I361" i="13"/>
  <c r="K361" i="13"/>
  <c r="M361" i="13"/>
  <c r="O361" i="13"/>
  <c r="Q361" i="13"/>
  <c r="V361" i="13"/>
  <c r="G376" i="13"/>
  <c r="M376" i="13" s="1"/>
  <c r="I376" i="13"/>
  <c r="K376" i="13"/>
  <c r="O376" i="13"/>
  <c r="Q376" i="13"/>
  <c r="V376" i="13"/>
  <c r="G387" i="13"/>
  <c r="I387" i="13"/>
  <c r="K387" i="13"/>
  <c r="M387" i="13"/>
  <c r="O387" i="13"/>
  <c r="Q387" i="13"/>
  <c r="V387" i="13"/>
  <c r="G398" i="13"/>
  <c r="M398" i="13" s="1"/>
  <c r="I398" i="13"/>
  <c r="K398" i="13"/>
  <c r="O398" i="13"/>
  <c r="Q398" i="13"/>
  <c r="V398" i="13"/>
  <c r="G408" i="13"/>
  <c r="G407" i="13" s="1"/>
  <c r="I408" i="13"/>
  <c r="K408" i="13"/>
  <c r="K407" i="13" s="1"/>
  <c r="O408" i="13"/>
  <c r="O407" i="13" s="1"/>
  <c r="Q408" i="13"/>
  <c r="V408" i="13"/>
  <c r="V407" i="13" s="1"/>
  <c r="G412" i="13"/>
  <c r="I412" i="13"/>
  <c r="K412" i="13"/>
  <c r="M412" i="13"/>
  <c r="O412" i="13"/>
  <c r="Q412" i="13"/>
  <c r="V412" i="13"/>
  <c r="G437" i="13"/>
  <c r="M437" i="13" s="1"/>
  <c r="I437" i="13"/>
  <c r="K437" i="13"/>
  <c r="O437" i="13"/>
  <c r="Q437" i="13"/>
  <c r="V437" i="13"/>
  <c r="G441" i="13"/>
  <c r="I441" i="13"/>
  <c r="I407" i="13" s="1"/>
  <c r="K441" i="13"/>
  <c r="M441" i="13"/>
  <c r="O441" i="13"/>
  <c r="Q441" i="13"/>
  <c r="Q407" i="13" s="1"/>
  <c r="V441" i="13"/>
  <c r="AE453" i="13"/>
  <c r="AF453" i="13"/>
  <c r="G50" i="12"/>
  <c r="BA46" i="12"/>
  <c r="BA42" i="12"/>
  <c r="BA38" i="12"/>
  <c r="BA22" i="12"/>
  <c r="BA18" i="12"/>
  <c r="BA14" i="12"/>
  <c r="BA10" i="12"/>
  <c r="G8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3" i="12"/>
  <c r="M13" i="12" s="1"/>
  <c r="I13" i="12"/>
  <c r="K13" i="12"/>
  <c r="O13" i="12"/>
  <c r="Q13" i="12"/>
  <c r="V13" i="12"/>
  <c r="G17" i="12"/>
  <c r="I17" i="12"/>
  <c r="K17" i="12"/>
  <c r="M17" i="12"/>
  <c r="O17" i="12"/>
  <c r="Q17" i="12"/>
  <c r="V17" i="12"/>
  <c r="G21" i="12"/>
  <c r="AF50" i="12" s="1"/>
  <c r="I21" i="12"/>
  <c r="K21" i="12"/>
  <c r="O21" i="12"/>
  <c r="O8" i="12" s="1"/>
  <c r="Q21" i="12"/>
  <c r="V21" i="12"/>
  <c r="G25" i="12"/>
  <c r="I25" i="12"/>
  <c r="K25" i="12"/>
  <c r="M25" i="12"/>
  <c r="O25" i="12"/>
  <c r="Q25" i="12"/>
  <c r="V25" i="12"/>
  <c r="G30" i="12"/>
  <c r="I30" i="12"/>
  <c r="I29" i="12" s="1"/>
  <c r="K30" i="12"/>
  <c r="M30" i="12"/>
  <c r="O30" i="12"/>
  <c r="Q30" i="12"/>
  <c r="Q29" i="12" s="1"/>
  <c r="V30" i="12"/>
  <c r="G33" i="12"/>
  <c r="G29" i="12" s="1"/>
  <c r="I33" i="12"/>
  <c r="K33" i="12"/>
  <c r="O33" i="12"/>
  <c r="O29" i="12" s="1"/>
  <c r="Q33" i="12"/>
  <c r="V33" i="12"/>
  <c r="G37" i="12"/>
  <c r="I37" i="12"/>
  <c r="K37" i="12"/>
  <c r="M37" i="12"/>
  <c r="O37" i="12"/>
  <c r="Q37" i="12"/>
  <c r="V37" i="12"/>
  <c r="G41" i="12"/>
  <c r="M41" i="12" s="1"/>
  <c r="I41" i="12"/>
  <c r="K41" i="12"/>
  <c r="K29" i="12" s="1"/>
  <c r="O41" i="12"/>
  <c r="Q41" i="12"/>
  <c r="V41" i="12"/>
  <c r="V29" i="12" s="1"/>
  <c r="G45" i="12"/>
  <c r="I45" i="12"/>
  <c r="K45" i="12"/>
  <c r="M45" i="12"/>
  <c r="O45" i="12"/>
  <c r="Q45" i="12"/>
  <c r="V45" i="12"/>
  <c r="AE50" i="12"/>
  <c r="I20" i="1"/>
  <c r="I19" i="1"/>
  <c r="I18" i="1"/>
  <c r="I17" i="1"/>
  <c r="I16" i="1"/>
  <c r="I91" i="1"/>
  <c r="J90" i="1" s="1"/>
  <c r="F49" i="1"/>
  <c r="G23" i="1" s="1"/>
  <c r="G49" i="1"/>
  <c r="G25" i="1" s="1"/>
  <c r="A25" i="1" s="1"/>
  <c r="G26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H49" i="1" s="1"/>
  <c r="J28" i="1"/>
  <c r="J26" i="1"/>
  <c r="G38" i="1"/>
  <c r="F38" i="1"/>
  <c r="J23" i="1"/>
  <c r="J24" i="1"/>
  <c r="J25" i="1"/>
  <c r="J27" i="1"/>
  <c r="E24" i="1"/>
  <c r="E26" i="1"/>
  <c r="J68" i="1" l="1"/>
  <c r="J72" i="1"/>
  <c r="J76" i="1"/>
  <c r="J80" i="1"/>
  <c r="J84" i="1"/>
  <c r="J86" i="1"/>
  <c r="J88" i="1"/>
  <c r="J66" i="1"/>
  <c r="J65" i="1"/>
  <c r="J70" i="1"/>
  <c r="J74" i="1"/>
  <c r="J78" i="1"/>
  <c r="J82" i="1"/>
  <c r="J67" i="1"/>
  <c r="J69" i="1"/>
  <c r="J71" i="1"/>
  <c r="J73" i="1"/>
  <c r="J75" i="1"/>
  <c r="J77" i="1"/>
  <c r="J79" i="1"/>
  <c r="J81" i="1"/>
  <c r="J83" i="1"/>
  <c r="J85" i="1"/>
  <c r="J87" i="1"/>
  <c r="J89" i="1"/>
  <c r="A26" i="1"/>
  <c r="A23" i="1"/>
  <c r="G28" i="1"/>
  <c r="M50" i="16"/>
  <c r="M21" i="16"/>
  <c r="G50" i="16"/>
  <c r="G21" i="16"/>
  <c r="M37" i="15"/>
  <c r="M177" i="15"/>
  <c r="M8" i="15"/>
  <c r="M293" i="15"/>
  <c r="M124" i="15"/>
  <c r="M287" i="15"/>
  <c r="M286" i="15" s="1"/>
  <c r="G124" i="15"/>
  <c r="G293" i="15"/>
  <c r="G177" i="15"/>
  <c r="G8" i="15"/>
  <c r="M54" i="15"/>
  <c r="M50" i="15" s="1"/>
  <c r="M42" i="15"/>
  <c r="M319" i="14"/>
  <c r="M397" i="14"/>
  <c r="M393" i="14" s="1"/>
  <c r="G319" i="14"/>
  <c r="M99" i="14"/>
  <c r="M95" i="14" s="1"/>
  <c r="M50" i="14"/>
  <c r="M9" i="14"/>
  <c r="M8" i="14" s="1"/>
  <c r="M94" i="13"/>
  <c r="M15" i="13"/>
  <c r="M53" i="13"/>
  <c r="M322" i="13"/>
  <c r="M263" i="13"/>
  <c r="M28" i="13"/>
  <c r="M408" i="13"/>
  <c r="M407" i="13" s="1"/>
  <c r="G263" i="13"/>
  <c r="M260" i="13"/>
  <c r="M259" i="13" s="1"/>
  <c r="M111" i="13"/>
  <c r="M110" i="13" s="1"/>
  <c r="G105" i="13"/>
  <c r="G28" i="13"/>
  <c r="M21" i="13"/>
  <c r="G53" i="13"/>
  <c r="M33" i="12"/>
  <c r="M29" i="12" s="1"/>
  <c r="M21" i="12"/>
  <c r="M8" i="12" s="1"/>
  <c r="I21" i="1"/>
  <c r="I39" i="1"/>
  <c r="I49" i="1" s="1"/>
  <c r="J91" i="1" l="1"/>
  <c r="G24" i="1"/>
  <c r="A27" i="1" s="1"/>
  <c r="A24" i="1"/>
  <c r="J47" i="1"/>
  <c r="J43" i="1"/>
  <c r="J41" i="1"/>
  <c r="J48" i="1"/>
  <c r="J44" i="1"/>
  <c r="J45" i="1"/>
  <c r="J39" i="1"/>
  <c r="J49" i="1" s="1"/>
  <c r="J46" i="1"/>
  <c r="J40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Ing. Eduard Šober</author>
  </authors>
  <commentList>
    <comment ref="S6" authorId="0" shapeId="0" xr:uid="{3C2221CA-808D-4BAC-A58A-144FDB2648B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A636D2E-E8EA-4761-AB71-C0B460D82C0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Ing. Eduard Šober</author>
  </authors>
  <commentList>
    <comment ref="S6" authorId="0" shapeId="0" xr:uid="{E964B63E-0A9D-4FA8-94C3-A1A0B75D51F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8FCBBFF-9DF2-4198-9CC0-40BFFE4E8A0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Ing. Eduard Šober</author>
  </authors>
  <commentList>
    <comment ref="S6" authorId="0" shapeId="0" xr:uid="{459A1336-8E8B-4D6C-ACE4-9C49657DDFB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8EFB701-5312-4A1A-B099-9E9F157AD3C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Ing. Eduard Šober</author>
  </authors>
  <commentList>
    <comment ref="S6" authorId="0" shapeId="0" xr:uid="{991EADB0-0F32-4F80-B7E8-2C448E0AD4F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29DD228-5E66-4115-9F6D-0B3914245EE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Ing. Eduard Šober</author>
  </authors>
  <commentList>
    <comment ref="S6" authorId="0" shapeId="0" xr:uid="{DBDEF0B6-8C36-47FF-A03F-EE304193E84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BB916D3-A2BB-40F5-B984-FD851B76243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<sst xmlns="http://schemas.openxmlformats.org/spreadsheetml/2006/main" count="4702" uniqueCount="1073">
  <si>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</si>
  <si>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</si>
  <si>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</si>
  <si>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</si>
  <si>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</si>
  <si>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</si>
  <si>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</si>
  <si>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</si>
  <si>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</si>
  <si>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</si>
  <si>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</si>
  <si>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</si>
  <si>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</si>
  <si>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</si>
  <si>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</si>
  <si>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</si>
  <si>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</si>
  <si>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</si>
  <si>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</si>
  <si>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</si>
  <si>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</si>
  <si>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</si>
  <si>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</si>
  <si>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</si>
  <si>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</si>
  <si>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</si>
  <si>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</si>
  <si>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</si>
  <si>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</si>
  <si>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</si>
  <si>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</si>
  <si>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</si>
  <si>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</si>
  <si>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</si>
  <si>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</si>
  <si>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</si>
  <si>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</si>
  <si>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</si>
  <si>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</si>
  <si>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</si>
  <si>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</si>
  <si>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</si>
  <si>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</si>
  <si>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25_Z_039_1</t>
  </si>
  <si>
    <t>Rekonstrukce rozvodů vody a strojního zařízení kotelny MŠ Štítného 3712 Kroměříž_1.Etapa</t>
  </si>
  <si>
    <t>Stavba</t>
  </si>
  <si>
    <t>Ostatní a vedlejší náklady</t>
  </si>
  <si>
    <t>001</t>
  </si>
  <si>
    <t>Ostatní a vedlejší rozpočtové náklady</t>
  </si>
  <si>
    <t>Stavební objekt</t>
  </si>
  <si>
    <t>D1.1</t>
  </si>
  <si>
    <t>Architektonicko stavební řešení</t>
  </si>
  <si>
    <t>D1.1_1</t>
  </si>
  <si>
    <t>Stavební úpravy 1.etapa</t>
  </si>
  <si>
    <t>D1.2</t>
  </si>
  <si>
    <t>Technika prostředí staveb</t>
  </si>
  <si>
    <t>D1.2.2_1</t>
  </si>
  <si>
    <t>Zdravotně technické instalace - 1. etapa</t>
  </si>
  <si>
    <t>D1.2.4</t>
  </si>
  <si>
    <t>Vytápění - 1. etapa</t>
  </si>
  <si>
    <t>D1.2.6</t>
  </si>
  <si>
    <t>Elektromontáže a měření a regulace</t>
  </si>
  <si>
    <t>Celkem za stavbu</t>
  </si>
  <si>
    <t>CZK</t>
  </si>
  <si>
    <t>#POPS</t>
  </si>
  <si>
    <t>Popis stavby: 25_Z_039_1 - Rekonstrukce rozvodů vody a strojního zařízení kotelny MŠ Štítného 3712 Kroměříž_1.Etapa</t>
  </si>
  <si>
    <t>#POPO</t>
  </si>
  <si>
    <t>Popis objektu: 001 - Ostatní a vedlejší rozpočtové náklady</t>
  </si>
  <si>
    <t>#POPR</t>
  </si>
  <si>
    <t>Popis rozpočtu: 001 - Ostatní a vedlejší rozpočtové náklady</t>
  </si>
  <si>
    <t>Popis objektu: D1.1 - Architektonicko stavební řešení</t>
  </si>
  <si>
    <t>Popis rozpočtu: D1.1_1 - Stavební úpravy 1.etapa</t>
  </si>
  <si>
    <t>Popis objektu: D1.2 - Technika prostředí staveb</t>
  </si>
  <si>
    <t>Popis rozpočtu: D1.2.2_1 - Zdravotně technické instalace - 1. etapa</t>
  </si>
  <si>
    <t>Popis rozpočtu: D1.2.4 - Vytápění - 1. etapa</t>
  </si>
  <si>
    <t>Popis rozpočtu: D1.2.6 - Elektromontáže a měření a regulace</t>
  </si>
  <si>
    <t>Rekapitulace dílů</t>
  </si>
  <si>
    <t>Typ dílu</t>
  </si>
  <si>
    <t>11</t>
  </si>
  <si>
    <t>Přípravné a přidružené práce</t>
  </si>
  <si>
    <t>2</t>
  </si>
  <si>
    <t>Základy a zvláštní zakládání</t>
  </si>
  <si>
    <t>3</t>
  </si>
  <si>
    <t>Svislé a kompletní konstrukce</t>
  </si>
  <si>
    <t>61</t>
  </si>
  <si>
    <t>Upravy povrchů vnitřní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</si>
  <si>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</si>
  <si>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</si>
  <si>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</si>
  <si>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</si>
  <si>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</si>
  <si>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</si>
  <si>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</si>
  <si>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</si>
  <si>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</si>
  <si>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</si>
  <si>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713</t>
  </si>
  <si>
    <t>Izolace tepelné</t>
  </si>
  <si>
    <t>722</t>
  </si>
  <si>
    <t>Vnitřní vodovod</t>
  </si>
  <si>
    <t>724</t>
  </si>
  <si>
    <t>Strojní vybavení</t>
  </si>
  <si>
    <t>725</t>
  </si>
  <si>
    <t>Zařizovací předměty</t>
  </si>
  <si>
    <t>730</t>
  </si>
  <si>
    <t>Ústřední vytápění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</si>
  <si>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</si>
  <si>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</si>
  <si>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</si>
  <si>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</si>
  <si>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</si>
  <si>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</si>
  <si>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</si>
  <si>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</si>
  <si>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</si>
  <si>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</si>
  <si>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</si>
  <si>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</si>
  <si>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</si>
  <si>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</si>
  <si>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</si>
  <si>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</si>
  <si>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M21.1</t>
  </si>
  <si>
    <t>Elektromontáže - montážní materiál a práce</t>
  </si>
  <si>
    <t>M36.1</t>
  </si>
  <si>
    <t>Dodávky - celkem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</si>
  <si>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</si>
  <si>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</si>
  <si>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</si>
  <si>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</si>
  <si>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</si>
  <si>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</si>
  <si>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</si>
  <si>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</si>
  <si>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</si>
  <si>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</si>
  <si>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</si>
  <si>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</si>
  <si>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</si>
  <si>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</si>
  <si>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</si>
  <si>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</si>
  <si>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</si>
  <si>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</si>
  <si>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</si>
  <si>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</si>
  <si>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</si>
  <si>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</si>
  <si>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</si>
  <si>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</si>
  <si>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</si>
  <si>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</si>
  <si>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</si>
  <si>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</si>
  <si>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</si>
  <si>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</si>
  <si>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</si>
  <si>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</si>
  <si>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005121010R</t>
  </si>
  <si>
    <t>Vybudování zařízení staveniště</t>
  </si>
  <si>
    <t>Soubor</t>
  </si>
  <si>
    <t>RTS 26/ I</t>
  </si>
  <si>
    <t>Indiv</t>
  </si>
  <si>
    <t>VRN</t>
  </si>
  <si>
    <t>Běžná</t>
  </si>
  <si>
    <t>POL99_2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</si>
  <si>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</si>
  <si>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</si>
  <si>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1</t>
  </si>
  <si>
    <t>VV</t>
  </si>
  <si>
    <t>SPU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</si>
  <si>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</si>
  <si>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</si>
  <si>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</si>
  <si>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</si>
  <si>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</si>
  <si>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</si>
  <si>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005122010R</t>
  </si>
  <si>
    <t xml:space="preserve">Provoz objednatele </t>
  </si>
  <si>
    <t>POL99_1</t>
  </si>
  <si>
    <t>Náklady na ztížené provádění stavebních prací v důsledku nepřerušeného provozu na staveništi nebo v případech nepřerušeného provozu v objektech v nichž se stavební práce provádí.</t>
  </si>
  <si>
    <t>005124010R</t>
  </si>
  <si>
    <t>Koordinační činnost</t>
  </si>
  <si>
    <t>Koordinace stavebních a technologických dodávek stavby.</t>
  </si>
  <si>
    <t>904      R01</t>
  </si>
  <si>
    <t>Hzs-zkousky v ramci montaz.praci, Komplexni vyzkouseni</t>
  </si>
  <si>
    <t>h</t>
  </si>
  <si>
    <t>Prav.M</t>
  </si>
  <si>
    <t>HZS</t>
  </si>
  <si>
    <t>POL10_</t>
  </si>
  <si>
    <t>24</t>
  </si>
  <si>
    <t>005211010R</t>
  </si>
  <si>
    <t>Předání a převzetí staveniště</t>
  </si>
  <si>
    <t>POL99_8</t>
  </si>
  <si>
    <t>Náklady spojené s účastí zhotovitele na předání a převzetí staveniště.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</si>
  <si>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</si>
  <si>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</si>
  <si>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</si>
  <si>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</si>
  <si>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>Dokumentace skutečného provedení</t>
  </si>
  <si>
    <t>Vlastní</t>
  </si>
  <si>
    <t>Náklady na vyhotovení dokumentace skutečného provedení stavby a její předání objednateli v požadované formě a požadovaném počtu.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</si>
  <si>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</si>
  <si>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</si>
  <si>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</si>
  <si>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SUM</t>
  </si>
  <si>
    <t>END</t>
  </si>
  <si>
    <t>Položkový soupis prací a dodávek</t>
  </si>
  <si>
    <t>900      RT1</t>
  </si>
  <si>
    <t>HZS, Práce v tarifní třídě 4 (tesař, klempíř, pokrývač, obkladač)</t>
  </si>
  <si>
    <t>POL10_0</t>
  </si>
  <si>
    <t>Aktualizace-Název v DZ:</t>
  </si>
  <si>
    <t>HZS, Práce v tarifní třídě 4 (např. tesař)</t>
  </si>
  <si>
    <t xml:space="preserve">součinnost s provozovatelem při vyklízení  : </t>
  </si>
  <si>
    <t>inventáře v míst. dotčených stavbou  : 40</t>
  </si>
  <si>
    <t>278381155R00</t>
  </si>
  <si>
    <t>Základy z betonu pod zařízení půdorysná plocha základu přes 0,50 do 1,00 m2, z betonu C 20/25</t>
  </si>
  <si>
    <t>m3</t>
  </si>
  <si>
    <t>801-1</t>
  </si>
  <si>
    <t>Práce</t>
  </si>
  <si>
    <t>POL1_1</t>
  </si>
  <si>
    <t>(ventilátory, čerpadla, ohřívače, motorová zařízení, odstředivky, ždímačky, pračky apod.) z betonu prostého včetně potřebného bednění, s hladkou cementovou omítkou stěn, s potěrem, s vynecháním otvorů pro kotvení železa, bez zemních prací a izolace,</t>
  </si>
  <si>
    <t>SPI</t>
  </si>
  <si>
    <t>pod expan nádobu : 0,75*0,75*0,10</t>
  </si>
  <si>
    <t>rozšíření pod ohřev TUV : 0,65*0,66*0,15</t>
  </si>
  <si>
    <t>631361921RT8</t>
  </si>
  <si>
    <t>Výztuž mazanin z betonů a z lehkých betonů ze svařovaných sítí průměr drátu 8 mm, velikost oka 100/100 mm</t>
  </si>
  <si>
    <t>t</t>
  </si>
  <si>
    <t>včetně distančních prvků</t>
  </si>
  <si>
    <t>pod expan nádobu : 0,75*0,75*7,90/1000</t>
  </si>
  <si>
    <t>rozšíření pod ohřev TUV : 0,65*0,66*7,90/1000</t>
  </si>
  <si>
    <t>Mezisoučet</t>
  </si>
  <si>
    <t>prořez, přeložení +12 % : 0,00783285*0,12</t>
  </si>
  <si>
    <t>340235211RT2</t>
  </si>
  <si>
    <t>Zazdívka otvorů o ploše do 0,0225 m2 v příčkách nebo stěnách cihlami pálenými tloušťky do 100 mm</t>
  </si>
  <si>
    <t>kus</t>
  </si>
  <si>
    <t>801-4</t>
  </si>
  <si>
    <t>včetně pomocného pracovního lešení</t>
  </si>
  <si>
    <t>zazdění nepředvídaných prostupů : 15</t>
  </si>
  <si>
    <t>340236212RT2</t>
  </si>
  <si>
    <t>Zazdívka otvorů o ploše přes 0,0225 m2 do 0,09 m2 v příčkách nebo stěnách cihlami  pálenými  tloušťky nad 100 mm</t>
  </si>
  <si>
    <t>2.NP, mč. 230, 234  30x15cm  : 1+1</t>
  </si>
  <si>
    <t xml:space="preserve">1.NP : </t>
  </si>
  <si>
    <t>mč. 136 : (1+1+1)</t>
  </si>
  <si>
    <t>mč. 134 : (1+1)</t>
  </si>
  <si>
    <t>mč. 136 : 1</t>
  </si>
  <si>
    <t xml:space="preserve">mč. 134 : </t>
  </si>
  <si>
    <t>mč. 140, 142, 143, 144 : (1+1+1+1)</t>
  </si>
  <si>
    <t>340237212RT2</t>
  </si>
  <si>
    <t>Zazdívka otvorů o ploše přes  0,09 m2 do 0,25 m2 v příčkách nebo stěnách cihlami  pálenými  tloušťky nad 100 mm</t>
  </si>
  <si>
    <t>1.NP, mč. 138 : 1+1</t>
  </si>
  <si>
    <t>2.NP, mč. 230, 234  30x10cm  : 1+1</t>
  </si>
  <si>
    <t>340238212RT2</t>
  </si>
  <si>
    <t>Zazdívka otvorů o ploše přes 0,25 m2 do 1 m2 v příčkách nebo stěnách cihlami  pálenými  tloušťky nad 100 mm</t>
  </si>
  <si>
    <t>m2</t>
  </si>
  <si>
    <t>2.NP, mč. 230  30x10cm  : 3,00*0,15</t>
  </si>
  <si>
    <t>2.NP, mč. 234  30x15cm  : 1,50*0,15</t>
  </si>
  <si>
    <t>612401191RT2</t>
  </si>
  <si>
    <t>Omítky malých ploch vnitřních stěn do 0,09 m2, vápennou štukovou omítkou</t>
  </si>
  <si>
    <t>jakoukoliv maltou, z pomocného pracovního lešení o výšce podlahy do 1900 mm a pro zatížení do 1,5 kPa,</t>
  </si>
  <si>
    <t>2.NP, mč. 230, 234  30x15cm  : (1+1)*2</t>
  </si>
  <si>
    <t>mč. 136 : (1+1+1)*2</t>
  </si>
  <si>
    <t>zapravení nepředvídaných prostupů : 15</t>
  </si>
  <si>
    <t>612401291RT2</t>
  </si>
  <si>
    <t>Omítky malých ploch vnitřních stěn přes 0,09 do 0,25 m2, vápennou štukovou omítkou</t>
  </si>
  <si>
    <t>mč. 134 : (1+1)*2</t>
  </si>
  <si>
    <t>mč. 136 : 1*2</t>
  </si>
  <si>
    <t>mč. 140, 142, 143, 144 : (1+1+1+1)*2</t>
  </si>
  <si>
    <t>612401391RT2</t>
  </si>
  <si>
    <t>Omítky malých ploch vnitřních stěn přes 0,25 do 1 m2, vápennou štukovou omítkou</t>
  </si>
  <si>
    <t>612403390R00</t>
  </si>
  <si>
    <t>Hrubá výplň rýh ve stěnách, jakoukoliv maltou maltou ze suchých směsí  200 x 100 mm</t>
  </si>
  <si>
    <t>m</t>
  </si>
  <si>
    <t>jakékoliv šířky rýhy,</t>
  </si>
  <si>
    <t>mč. 133 : 7,0</t>
  </si>
  <si>
    <t>mč. 142 : 1,5</t>
  </si>
  <si>
    <t>mč. 143 : 1,6</t>
  </si>
  <si>
    <t>mč. 146 : 2,1</t>
  </si>
  <si>
    <t>mč. 156 umyvadlo : 1,00</t>
  </si>
  <si>
    <t/>
  </si>
  <si>
    <t>2.NP, mč. 230  30x10cm  : 3,00</t>
  </si>
  <si>
    <t>2.NP, mč. 234   30x15cm  : 1,50</t>
  </si>
  <si>
    <t>zbytek : 10,2</t>
  </si>
  <si>
    <t>941955002R00</t>
  </si>
  <si>
    <t>Lešení lehké pracovní pomocné pomocné, o výšce lešeňové podlahy přes 1,2 do 1,9 m</t>
  </si>
  <si>
    <t>800-3</t>
  </si>
  <si>
    <t>pro provádění prostupů a drážek : 50,0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</si>
  <si>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</si>
  <si>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</si>
  <si>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1.NP předpoklad : 180,0</t>
  </si>
  <si>
    <t>2.NP předpoklad : 30,0</t>
  </si>
  <si>
    <t xml:space="preserve">součinnost s provozovatelem : </t>
  </si>
  <si>
    <t>při zpětné montáži inventáře a úklidu : 40</t>
  </si>
  <si>
    <t>961055111R00</t>
  </si>
  <si>
    <t>Bourání základů železobetonových</t>
  </si>
  <si>
    <t>801-3</t>
  </si>
  <si>
    <t>nebo vybourání otvorů průřezové plochy přes 4 m2 v základech</t>
  </si>
  <si>
    <t>pod expan nádobu : 0,50*0,50*0,10</t>
  </si>
  <si>
    <t>970231100R00</t>
  </si>
  <si>
    <t>Řezání cihelného zdiva hloubka řezu 100 mm</t>
  </si>
  <si>
    <t>1.NP, mč. 156 : 1,60*2</t>
  </si>
  <si>
    <t>mč.158 : 0,50*2</t>
  </si>
  <si>
    <t xml:space="preserve">kolem obkladů : </t>
  </si>
  <si>
    <t>mč. 133 : 3,2*2</t>
  </si>
  <si>
    <t>mč. 142 : 1,5*2</t>
  </si>
  <si>
    <t>mč. 143 : 1,6*2</t>
  </si>
  <si>
    <t>mč. 146 : 2,1*2</t>
  </si>
  <si>
    <t>mč. 156 umyvadlo : 1,00*2</t>
  </si>
  <si>
    <t xml:space="preserve">2.NP : </t>
  </si>
  <si>
    <t>mč. 230   30x15cm  : 4,20*2</t>
  </si>
  <si>
    <t>mč. 234 výlevka : 1,00*2</t>
  </si>
  <si>
    <t>970231150R00</t>
  </si>
  <si>
    <t>Řezání cihelného zdiva hloubka řezu 150 mm</t>
  </si>
  <si>
    <t>2.NP, mč. 234   30x15cm  : 1,50*2</t>
  </si>
  <si>
    <t>971033231R00</t>
  </si>
  <si>
    <t>Vybourání otvorů ve zdivu cihelném z jakýchkoliv cihel pálených  na jakoukoliv maltu vápenou nebo vápenocementovou, plochy do 0,0225 m2, tloušťky do 150 mm</t>
  </si>
  <si>
    <t>základovém nebo nadzákladovém,</t>
  </si>
  <si>
    <t>vybouráníní nepředvídaných prostupů : 15</t>
  </si>
  <si>
    <t>971033241R00</t>
  </si>
  <si>
    <t>Vybourání otvorů ve zdivu cihelném z jakýchkoliv cihel pálených  na jakoukoliv maltu vápenou nebo vápenocementovou, plochy do 0,0225 m2, tloušťky do 300 mm</t>
  </si>
  <si>
    <t>1.NP mč.152 : 1</t>
  </si>
  <si>
    <t>971033331R00</t>
  </si>
  <si>
    <t>Vybourání otvorů ve zdivu cihelném z jakýchkoliv cihel pálených  na jakoukoliv maltu vápenou nebo vápenocementovou, plochy do 0,09 m2, tloušťky do 150 mm</t>
  </si>
  <si>
    <t xml:space="preserve">2.NP,   30x15cm  v  příčce : </t>
  </si>
  <si>
    <t>mč. 230, 234 : 1+1</t>
  </si>
  <si>
    <t xml:space="preserve">1.NP,   30x15cm  v  příčce : </t>
  </si>
  <si>
    <t>mč. 158, 134, 136, 142, 144 : 1+2+3+2+1</t>
  </si>
  <si>
    <t>971033341R00</t>
  </si>
  <si>
    <t>Vybourání otvorů ve zdivu cihelném z jakýchkoliv cihel pálených  na jakoukoliv maltu vápenou nebo vápenocementovou, plochy do 0,09 m2, tloušťky do 300 mm</t>
  </si>
  <si>
    <t xml:space="preserve">1.NP  30x15cm : </t>
  </si>
  <si>
    <t>mč. 153, 158,  144 : 1+1+1</t>
  </si>
  <si>
    <t>974031155R00</t>
  </si>
  <si>
    <t>Vysekání rýh v jakémkoliv zdivu cihelném v ploše  do hloubky 100 mm, šířky do 200 mm</t>
  </si>
  <si>
    <t xml:space="preserve">1.NP  : </t>
  </si>
  <si>
    <t xml:space="preserve">vodorovné, pro výměnu obkladů : </t>
  </si>
  <si>
    <t>mč. 146 vodorovná : 2,1</t>
  </si>
  <si>
    <t>974031157R00</t>
  </si>
  <si>
    <t>Vysekání rýh v jakémkoliv zdivu cihelném v ploše  do hloubky 100 mm, šířky do 300 mm</t>
  </si>
  <si>
    <t xml:space="preserve">svislé drážky : </t>
  </si>
  <si>
    <t xml:space="preserve">1,NP : </t>
  </si>
  <si>
    <t>mč. 140  30x10cm  : 2,50</t>
  </si>
  <si>
    <t>mč. 142 : 1,80</t>
  </si>
  <si>
    <t>mč. 143 : 1,80</t>
  </si>
  <si>
    <t>mč. 146 : 1,80</t>
  </si>
  <si>
    <t>mč. 156 : 1,60</t>
  </si>
  <si>
    <t>mč. 158 : 0,50</t>
  </si>
  <si>
    <t xml:space="preserve"> mč. 230  30x10cm  : 4,20</t>
  </si>
  <si>
    <t>974031167R00</t>
  </si>
  <si>
    <t>Vysekání rýh v jakémkoliv zdivu cihelném v ploše  do hloubky 150 mm, šířky do 300 mm</t>
  </si>
  <si>
    <t>978059511R00</t>
  </si>
  <si>
    <t>Odsekání a odebrání obkladů stěn z obkládaček vnitřních z jakýchkoliv materiálů, plochy do 1 m2</t>
  </si>
  <si>
    <t>včetně otlučení podkladní omítky až na zdivo,</t>
  </si>
  <si>
    <t>mč. 133 : 7,0*0,45</t>
  </si>
  <si>
    <t>mč. 142 : 1,5*0,45</t>
  </si>
  <si>
    <t>mč. 143 : 1,6*0,45</t>
  </si>
  <si>
    <t>mč. 156 umyvadlo : 1,00*0,45</t>
  </si>
  <si>
    <t>mč. 234 výlevka : 1,00*0,30</t>
  </si>
  <si>
    <t>979012112R00</t>
  </si>
  <si>
    <t xml:space="preserve">Svislá doprava suti a vybouraných hmot svislá doprava suti na výšku do 3,5 m,  </t>
  </si>
  <si>
    <t>821-1</t>
  </si>
  <si>
    <t>POL1_</t>
  </si>
  <si>
    <t>s popřípadným nutným naložením do dopravního zařízení, s vyprázdněním dopravního zařízení na hromadu nebo do dopravního prostředku, vč. příplatku za každých dalších i započatých 3,5 m výšky nad 3,5 m,</t>
  </si>
  <si>
    <t>979086213R00</t>
  </si>
  <si>
    <t xml:space="preserve">Vodorovná doprava po suchu nebo naložení nakládání vybouraných hmot na dopravní prostředky pro vodorovnou dopravu,  </t>
  </si>
  <si>
    <t>831-2</t>
  </si>
  <si>
    <t>vybouraných hmot se složením a hrubým urovnáním nebo přeložením na jiný dopravní prostředek, nebo nakládání na dopravní prostředek pro vodorovnou dopravu,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</si>
  <si>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</si>
  <si>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</si>
  <si>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</si>
  <si>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</si>
  <si>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</si>
  <si>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</si>
  <si>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</si>
  <si>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</si>
  <si>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979990107R00</t>
  </si>
  <si>
    <t>Poplatek za uložení, směs betonu, cihel a dřeva,  , skupina 17 09 04 z Katalogu odpadů</t>
  </si>
  <si>
    <t>Poplatek za skládku suti - směs betonu,cihel,dřeva,</t>
  </si>
  <si>
    <t>979093111R00</t>
  </si>
  <si>
    <t>Uložení suti na skládku bez zhutnění</t>
  </si>
  <si>
    <t>800-6</t>
  </si>
  <si>
    <t>s hrubým urovnáním,</t>
  </si>
  <si>
    <t>979097014R00</t>
  </si>
  <si>
    <t xml:space="preserve">Pronájem kontejneru na suť </t>
  </si>
  <si>
    <t>den</t>
  </si>
  <si>
    <t>POL1_0</t>
  </si>
  <si>
    <t>999281108R00</t>
  </si>
  <si>
    <t xml:space="preserve">Přesun hmot pro opravy a údržbu objektů pro opravy a údržbu dosavadních objektů včetně vnějších plášťů  výšky do 12 m,  </t>
  </si>
  <si>
    <t>oborů 801, 803, 811 a 812</t>
  </si>
  <si>
    <t>771101115R00</t>
  </si>
  <si>
    <t>Příprava podkladu před kladením dlažeb vyrovnání podkladů samonivelační hmotou tl. do 10 mm</t>
  </si>
  <si>
    <t>800-771</t>
  </si>
  <si>
    <t>POL1_7</t>
  </si>
  <si>
    <t>771101101R00</t>
  </si>
  <si>
    <t xml:space="preserve">Příprava podkladu pod dlažby vysávání podkladů pod keramickou dlažbu průmyslovým vysavačem </t>
  </si>
  <si>
    <t>pod expan nádobu : 0,75*0,75</t>
  </si>
  <si>
    <t>rozšíření pod ohřev TUV : 1,30*0,66</t>
  </si>
  <si>
    <t>771101210R00</t>
  </si>
  <si>
    <t>Příprava podkladu pod dlažby penetrace podkladu pod dlažby</t>
  </si>
  <si>
    <t>771249111R00</t>
  </si>
  <si>
    <t>Kladení dlažby čedičové řezání dlaždic diamantovým kotoučem  tloušťky 22 mm</t>
  </si>
  <si>
    <t>pod expan nádobu : 0,75*4</t>
  </si>
  <si>
    <t>rozšíření pod ohřev TUV : (1,30+0,66)*2</t>
  </si>
  <si>
    <t>771475014R00</t>
  </si>
  <si>
    <t>Montáž soklíků z dlaždic keramických výšky 100 mm, soklíků vodorovných, kladených do flexibilního tmele</t>
  </si>
  <si>
    <t>pod expan nádobu : 0,754</t>
  </si>
  <si>
    <t>771575109R00</t>
  </si>
  <si>
    <t>Montáž podlah z dlaždic keramických 300 x 300 mm, režných nebo glazovaných, hladkých, kladených do flexibilního tmele</t>
  </si>
  <si>
    <t>771578011R00</t>
  </si>
  <si>
    <t>Zvláštní úpravy spár spára podlaha-stěna silikonem</t>
  </si>
  <si>
    <t>vytmelení styku se stáv. podlahou : 4,674</t>
  </si>
  <si>
    <t>771579791R00</t>
  </si>
  <si>
    <t>Příplatky k položkám montáže podlah keramických příplatek za plochu podlah keramických do 5 m2 jednotlivě</t>
  </si>
  <si>
    <t>Příplatek za plochu podlah keram. do 5 m2 jednotl.,</t>
  </si>
  <si>
    <t>1,4205</t>
  </si>
  <si>
    <t>771579792R00</t>
  </si>
  <si>
    <t>Příplatky k položkám montáže podlah keramických příplatek za podlahy keramické v omezeném prostoru</t>
  </si>
  <si>
    <t>ztížené podmínky na místě : 1,4205</t>
  </si>
  <si>
    <t>998771102R00</t>
  </si>
  <si>
    <t>Přesun hmot pro podlahy z dlaždic v objektech výšky do 12 m</t>
  </si>
  <si>
    <t>50 m vodorovně</t>
  </si>
  <si>
    <t>23521594.AR</t>
  </si>
  <si>
    <t>Vyrovnávací stěrka rychletuhnoucí; cementová; plnivo křemičité, syntetické; pro podlahy; samonivelační; pro interiér, průmyslové podlahy; zátěž střední, lehká; tl. vrstvy 1,0 až 10,0 mm; pod dlažby, pod nátěry, pod PVC, k vyrovnání dřevěných podkladů; barva šedá</t>
  </si>
  <si>
    <t>kg</t>
  </si>
  <si>
    <t>SPCM</t>
  </si>
  <si>
    <t>Specifikace</t>
  </si>
  <si>
    <t>POL3_1</t>
  </si>
  <si>
    <t>asi 5 kg/m2 : 1,4205*5,00</t>
  </si>
  <si>
    <t>24551347.A</t>
  </si>
  <si>
    <t>Penetrační hmota vodou ředitelná; syntetická pryskyřice; koncenrát; zvýšení přilnavosti, zpevnění, ochrana proti vlhkosti; pro interiér i exteriér; tekutá</t>
  </si>
  <si>
    <t>l</t>
  </si>
  <si>
    <t>asi 0,35 l/m2 : 1,4205*0,35</t>
  </si>
  <si>
    <t>585832181R</t>
  </si>
  <si>
    <t>Malta pro dlažby/obklady lepicí; C2 FTE S2; pro interiér i exteriér, pod vodou, vysoce zatěžované prostředí; stěny, podlahy; dvousložková; báze cementová; teplotní odolnost -30 až 90 °C; barva šedá</t>
  </si>
  <si>
    <t>mč. 133,  asi 4,5 kg/m2 : 3,50*0,40*4,50</t>
  </si>
  <si>
    <t>58583221.AR</t>
  </si>
  <si>
    <t>Tmel CG2WA; spárovací; š. spáry 2 až 20 mm; pro interiér i exteriér, bazény; sanitární</t>
  </si>
  <si>
    <t>asi 0,55 kg/m2 : (1,40+1,4205)*0,55</t>
  </si>
  <si>
    <t>597642415R</t>
  </si>
  <si>
    <t>Sokl keramický bez glazury (UGL); dl = 298 mm; v = 80 mm; tl = 8 mm; mrazuvzdorný</t>
  </si>
  <si>
    <t>dle montáže : 4,674/0,300</t>
  </si>
  <si>
    <t>prořez 15% : 15,58*0,15</t>
  </si>
  <si>
    <t>59764261R</t>
  </si>
  <si>
    <t>Dlažba keramická typ: čtvercový; bez glazury (UGL); dl = 298 mm; š = 298 mm; tl = 8,0 mm; nasákavost = 0,5 %; mrazuvzdorná; protiskluznost: R10</t>
  </si>
  <si>
    <t>m.152 dle montáže /na základky : 1,4205</t>
  </si>
  <si>
    <t>prořez 15% : 1,4205*0,15</t>
  </si>
  <si>
    <t>781101121R00</t>
  </si>
  <si>
    <t>Příprava podkladu před provedením obkladu provedení penetrace podkladu - práce</t>
  </si>
  <si>
    <t xml:space="preserve">pod nově doplňované obklady : </t>
  </si>
  <si>
    <t>mč. 133 /pravá část : 7,0*0,45</t>
  </si>
  <si>
    <t>mč. 156 umyvadlo : 1,00*0,30</t>
  </si>
  <si>
    <t>781111115R00</t>
  </si>
  <si>
    <t>Doplňkové práce při provádění obkladů vyřezání otvoru v obkladačce korunkou prům. do 30 mm</t>
  </si>
  <si>
    <t>Vyplnění dilatačních spár tmelem, obklady,</t>
  </si>
  <si>
    <t xml:space="preserve">pro přívody k bateriím : </t>
  </si>
  <si>
    <t xml:space="preserve">m. 133 : </t>
  </si>
  <si>
    <t>DO : 2</t>
  </si>
  <si>
    <t>DDO : 2</t>
  </si>
  <si>
    <t>Um : 2</t>
  </si>
  <si>
    <t>V : 2</t>
  </si>
  <si>
    <t xml:space="preserve">m. 143 : </t>
  </si>
  <si>
    <t xml:space="preserve">m.156 : </t>
  </si>
  <si>
    <t>U : 2</t>
  </si>
  <si>
    <t>781411903R00</t>
  </si>
  <si>
    <t>Opravy obkladů z obkládaček pórovinových velikosti 150 x 150 mm</t>
  </si>
  <si>
    <t xml:space="preserve">1.NP  v=  45 cm : </t>
  </si>
  <si>
    <t>mč. 133 : 7,0*0,45/0,0225</t>
  </si>
  <si>
    <t>mč. 142 : 1,5*0,45/0,0225</t>
  </si>
  <si>
    <t>mč. 143 : 1,6*0,45/0,0225</t>
  </si>
  <si>
    <t>mč. 156 umyvadlo : 1,00*0,30/0,0225</t>
  </si>
  <si>
    <t>mč. 234  výlevka : 1,00*0,30/0,0225</t>
  </si>
  <si>
    <t>prořez 10% : 228,6667*0,10</t>
  </si>
  <si>
    <t>998781102R00</t>
  </si>
  <si>
    <t>Přesun hmot pro obklady keramické v objektech výšky do 12 m</t>
  </si>
  <si>
    <t>58581697.A</t>
  </si>
  <si>
    <t>Penetrace akrylátová; funkce: proti tvorbě skvrn, úprava savosti, adhezní můstek</t>
  </si>
  <si>
    <t>weberpodklad A podkladní nátěr,</t>
  </si>
  <si>
    <t xml:space="preserve">pod doplněné obklady : </t>
  </si>
  <si>
    <t>asi 0,50kg/m2 : 5,1450*0,50</t>
  </si>
  <si>
    <t>585820511</t>
  </si>
  <si>
    <t>malta pro dlažby/obklady spárovací; CG2WA; š. spáry 2 až 20 mm; pro interiér i exteriér; stěny, podlahy; báze cementová; zrnitost do 0,30 mm; barva bílá</t>
  </si>
  <si>
    <t>RTS 23/ I</t>
  </si>
  <si>
    <t>Spárovací hmota FLEX bílá CG2WA,</t>
  </si>
  <si>
    <t>asi 0,60 kg/m2 : 5,1450*0,60</t>
  </si>
  <si>
    <t>58594712.A</t>
  </si>
  <si>
    <t>Malta pro dlažby/obklady lepicí; C2TE S1; pro interiér i exteriér; stěny, podlahy; báze cementová; zrnitost 0,00 až 0,50 mm; odolná proti vodě, mrazu</t>
  </si>
  <si>
    <t>HASIT AG 650 FLEX S1 Flexibilní lepidlo na obklady,</t>
  </si>
  <si>
    <t>asi 4,50kg/m2 : 5,1450*4,50/1000</t>
  </si>
  <si>
    <t>59781345R</t>
  </si>
  <si>
    <t>Obklad keramický s glazurou (GL); dl = 148 mm; š = 148 mm; tl = 6,0 mm</t>
  </si>
  <si>
    <t>Obkládačka 25x33 šedá lesk,</t>
  </si>
  <si>
    <t>dle montáže : 5,1450</t>
  </si>
  <si>
    <t>prořez 10% : 5,1450*0,10</t>
  </si>
  <si>
    <t>784401801R00</t>
  </si>
  <si>
    <t>Odstranění maleb obroušením s oprášením, v místnostech do 3,8 m</t>
  </si>
  <si>
    <t>800-784</t>
  </si>
  <si>
    <t xml:space="preserve">viz Tech. zpráva  D1.1, v= 3,0 m, m.č. : </t>
  </si>
  <si>
    <t>pouze stěny : 440,160</t>
  </si>
  <si>
    <t>784191201R00</t>
  </si>
  <si>
    <t>Příprava povrchu Penetrace (napouštění) podkladu disperzní, jednonásobná</t>
  </si>
  <si>
    <t xml:space="preserve">pouze stěny : </t>
  </si>
  <si>
    <t>133 pravá část : (2,0+6,0+2,0)*3,00</t>
  </si>
  <si>
    <t>134 jen část chodby : (4,5+5,7)*3,00</t>
  </si>
  <si>
    <t>135 /odměřeno CAD : 9,8*3,00</t>
  </si>
  <si>
    <t>136 : (1,4+1,6)*2*3,00</t>
  </si>
  <si>
    <t>137 : (0,85+1,40)*2*3,00</t>
  </si>
  <si>
    <t>138 : (2,15+1,40)*2*3,00</t>
  </si>
  <si>
    <t>139 : (1,5+1,4)*2*3,00</t>
  </si>
  <si>
    <t>140 : (2,85+3,3*2)*3,00</t>
  </si>
  <si>
    <t>141 jen část : 1,05*3,00</t>
  </si>
  <si>
    <t>142 : (1,20+2*2,16)*3,00</t>
  </si>
  <si>
    <t>143 : (1,6+2*3,3)*3,00</t>
  </si>
  <si>
    <t>144 : (1,75+2,05)*2*3,00</t>
  </si>
  <si>
    <t>146 : (2,6+2*3,25)*3,00</t>
  </si>
  <si>
    <t>151 jen část : (2,0+0,5)*3,00</t>
  </si>
  <si>
    <t>152  /3 strany CAD : 15,1*3,00</t>
  </si>
  <si>
    <t>153 : (1,2+1,5)*2*3,00</t>
  </si>
  <si>
    <t>156  : (0,95+1,50)*2*3,00</t>
  </si>
  <si>
    <t>157 /1 stěna : 6,0*3,00</t>
  </si>
  <si>
    <t>230  /CAD : 11,90*3,00</t>
  </si>
  <si>
    <t>234 : (1,20+0,90)*2,0*3,00</t>
  </si>
  <si>
    <t>241 : (0,60*2+1,20)*3,00</t>
  </si>
  <si>
    <t>784195112R00</t>
  </si>
  <si>
    <t>Malby z malířských směsí hlinkových,  , bělost 77 %, dvojnásobné</t>
  </si>
  <si>
    <t>784011221RT2</t>
  </si>
  <si>
    <t>Ostatní práce zakrytí předmětů,  , včetně dodávky fólie tl. 0,04 mm</t>
  </si>
  <si>
    <t>Zakrytí předmětů, včetně dodávky fólie tl. 0,04 mm</t>
  </si>
  <si>
    <t xml:space="preserve">zařízení v kuchyni, WC, umyvadla, dřezy.... : </t>
  </si>
  <si>
    <t>předpoklad : 30,0</t>
  </si>
  <si>
    <t>713400842R00</t>
  </si>
  <si>
    <t>Odstranění tepelné izolace potrubí z vláknitých materiálů s konstrukcí včetně povrchové úpravy</t>
  </si>
  <si>
    <t>800-713</t>
  </si>
  <si>
    <t>pi*0,20*9,9+pi*0,18*6,2+pi*0,15*7,5</t>
  </si>
  <si>
    <t>713571111R00</t>
  </si>
  <si>
    <t>Požárně ochranná manžeta EI 90, D 50 mm</t>
  </si>
  <si>
    <t>Montáž manžety ke stěně nebo stropu pomocí rozpěrné hmoždinky se šroubem. Cena obsahuje i dodávku manžety a spojovacích prostředků.</t>
  </si>
  <si>
    <t>8</t>
  </si>
  <si>
    <t>722182001R00</t>
  </si>
  <si>
    <t>Montáž tepelné izolace potrubí samolepicí spoj nebo rychlouzávěr, do DN 25</t>
  </si>
  <si>
    <t>800-721</t>
  </si>
  <si>
    <t>Odkaz na mn. položky pořadí 9 : 1,80000</t>
  </si>
  <si>
    <t>Odkaz na mn. položky pořadí 10 : 7,20000</t>
  </si>
  <si>
    <t>Odkaz na mn. položky pořadí 6 : 36,36000</t>
  </si>
  <si>
    <t>Odkaz na mn. položky pořadí 7 : 64,32000</t>
  </si>
  <si>
    <t>Odkaz na mn. položky pořadí 16 : 3,00000</t>
  </si>
  <si>
    <t>Odkaz na mn. položky pořadí 17 : 23,64000</t>
  </si>
  <si>
    <t>722182004R00</t>
  </si>
  <si>
    <t>Montáž tepelné izolace potrubí samolepicí spoj nebo rychlouzávěr, přes DN 25 do DN 40</t>
  </si>
  <si>
    <t>Odkaz na mn. položky pořadí 18 : 34,92000</t>
  </si>
  <si>
    <t>Odkaz na mn. položky pořadí 19 : 5,40000</t>
  </si>
  <si>
    <t>Odkaz na mn. položky pořadí 12 : 9,60000</t>
  </si>
  <si>
    <t>Odkaz na mn. položky pořadí 13 : 5,40000</t>
  </si>
  <si>
    <t>Odkaz na mn. položky pořadí 8 : 6,60000</t>
  </si>
  <si>
    <t>722182006R00</t>
  </si>
  <si>
    <t>Montáž tepelné izolace potrubí samolepicí spoj nebo rychlouzávěr, přes DN 40 do DN 80</t>
  </si>
  <si>
    <t>Odkaz na mn. položky pořadí 20 : 13,08000</t>
  </si>
  <si>
    <t>Odkaz na mn. položky pořadí 21 : 9,00000</t>
  </si>
  <si>
    <t>Odkaz na mn. položky pořadí 14 : 16,32000</t>
  </si>
  <si>
    <t>Odkaz na mn. položky pořadí 15 : 13,80000</t>
  </si>
  <si>
    <t>283771026R</t>
  </si>
  <si>
    <t>Výrobek izolační pro instalace z polyethylenové pěny (PEF) tvar: pouzdro; s podélným nářezem; vnitřní d = 20 mm; tl = 9 mm; provozní teplota -40 až 90 °C</t>
  </si>
  <si>
    <t>POL3_</t>
  </si>
  <si>
    <t>Potrubí CTV v drážce : (8+3,9)*1,2</t>
  </si>
  <si>
    <t>Potrubí TV v drážce : (4,5+2+1+0,5+0,5)*1,2</t>
  </si>
  <si>
    <t>Potrubí SV v drážce : (5+1,9+0,5+0,5+1+1)*1,2</t>
  </si>
  <si>
    <t>28377108R</t>
  </si>
  <si>
    <t>Výrobek izolační pro instalace z polyethylenové pěny (PEF) tvar: pouzdro; s podélným nářezem; vnitřní d = 25 mm; tl = 9 mm; provozní teplota -40 až 90 °C</t>
  </si>
  <si>
    <t>Potrubí TV v drážce : (9+2,1+2+3,5+3)*1,2</t>
  </si>
  <si>
    <t>Potrubí SV v drážce : (10+9+2,8+1,8+4+3,9+2,5)*1,2</t>
  </si>
  <si>
    <t>283771126R</t>
  </si>
  <si>
    <t>Výrobek izolační pro instalace z polyethylenové pěny (PEF) tvar: pouzdro; s podélným nářezem; vnitřní d = 32 mm; tl = 9 mm; provozní teplota -40 až 90 °C</t>
  </si>
  <si>
    <t>Potrubí TV v drážce : (2,5)*1,2</t>
  </si>
  <si>
    <t>Potrubí SV v drážce : (3,0)*1,2</t>
  </si>
  <si>
    <t>283771432R</t>
  </si>
  <si>
    <t>Výrobek izolační pro instalace z polyethylenové pěny (PEF) tvar: pouzdro; bez podélného nářezu; vnitřní d = 15 mm; tl = 13 mm; povrchová úprava: hliníková fólie se skelnou rohoží; provozní teplota -40 až 90 °C</t>
  </si>
  <si>
    <t>Potrubí SV po povrchu : 1,5*1,2</t>
  </si>
  <si>
    <t>283771483R</t>
  </si>
  <si>
    <t>Výrobek izolační pro instalace z polyethylenové pěny (PEF) tvar: pouzdro; bez podélného nářezu; vnitřní d = 22 mm; tl = 13 mm; povrchová úprava: hliníková fólie se skelnou rohoží; provozní teplota -40 až 90 °C</t>
  </si>
  <si>
    <t>Potrubí SV po povrchu : (1,5+3,5+1,0)*1,2</t>
  </si>
  <si>
    <t>283771532R</t>
  </si>
  <si>
    <t>Výrobek izolační pro instalace z polyethylenové pěny (PEF) tvar: pouzdro; bez podélného nářezu; vnitřní d = 28 mm; tl = 13 mm; povrchová úprava: hliníková fólie se skelnou rohoží; provozní teplota -40 až 90 °C</t>
  </si>
  <si>
    <t>Potrubí SV po povrchu : (1,0+2,5+6,5)*1,2</t>
  </si>
  <si>
    <t>28377156.AR</t>
  </si>
  <si>
    <t>Výrobek izolační pro instalace z polyethylenové pěny (PEF) tvar: pouzdro; bez podélného nářezu; vnitřní d = 32 mm; tl = 13 mm; povrchová úprava: hliníková fólie se skelnou rohoží; provozní teplota -40 až 90 °C</t>
  </si>
  <si>
    <t>Potrubí SV po povrchu : 8*1,2</t>
  </si>
  <si>
    <t>283771582R</t>
  </si>
  <si>
    <t>Výrobek izolační pro instalace z polyethylenové pěny (PEF) tvar: pouzdro; bez podélného nářezu; vnitřní d = 35 mm; tl = 13 mm; povrchová úprava: hliníková fólie se skelnou rohoží; provozní teplota -40 až 90 °C</t>
  </si>
  <si>
    <t>Potrubí SV po povrchu : (4,5)*1,2</t>
  </si>
  <si>
    <t>28377164R</t>
  </si>
  <si>
    <t>Výrobek izolační pro instalace z polyethylenové pěny (PEF) tvar: pouzdro; bez podélného nářezu; vnitřní d = 45 mm; tl = 13 mm; povrchová úprava: hliníková fólie se skelnou rohoží; provozní teplota -40 až 90 °C</t>
  </si>
  <si>
    <t>Potrubí SV po povrchu : (7,5+2,3+3,8)*1,2</t>
  </si>
  <si>
    <t>283771712R</t>
  </si>
  <si>
    <t>Výrobek izolační pro instalace z polyethylenové pěny (PEF) tvar: pouzdro; bez podélného nářezu; vnitřní d = 54 mm; tl = 13 mm; povrchová úprava: hliníková fólie se skelnou rohoží; provozní teplota -40 až 90 °C</t>
  </si>
  <si>
    <t>Potrubí SV po povrchu : (8+3,5)*1,2</t>
  </si>
  <si>
    <t>631547011R</t>
  </si>
  <si>
    <t>Výrobek izolační pro instalace z minerální vlny (MW) tvar: pouzdro; s podélným nářezem; vnitřní d = 15 mm; tl = 20 mm; povrchová úprava: hliníková fólie se skleněnou mřížkou; OH = 100 kg/m3; provozní teplota do 250 °C</t>
  </si>
  <si>
    <t>Potrubí CTV po povrchu : 1,0*1,2</t>
  </si>
  <si>
    <t>Potrubí TV po povrchu : 1,5*1,2</t>
  </si>
  <si>
    <t>631547013R</t>
  </si>
  <si>
    <t>Výrobek izolační pro instalace z minerální vlny (MW) tvar: pouzdro; s podélným nářezem; vnitřní d = 22 mm; tl = 20 mm; povrchová úprava: hliníková fólie se skleněnou mřížkou; OH = 100 kg/m3; provozní teplota do 250 °C</t>
  </si>
  <si>
    <t>Potrubí CTV po povrchu : (8,5+5,5)*1,2</t>
  </si>
  <si>
    <t>Potrubí TV po povrchu : (4,2+1,5)*1,2</t>
  </si>
  <si>
    <t>631547014R</t>
  </si>
  <si>
    <t>Výrobek izolační pro instalace z minerální vlny (MW) tvar: pouzdro; s podélným nářezem; vnitřní d = 28 mm; tl = 20 mm; povrchová úprava: hliníková fólie se skleněnou mřížkou; OH = 100 kg/m3; provozní teplota do 250 °C</t>
  </si>
  <si>
    <t>Potrubí CTV po povrchu : (14+4,5+3,6)*1,2</t>
  </si>
  <si>
    <t>Potrubí TV po povrchu : (6,0+1,0)*1,2</t>
  </si>
  <si>
    <t>631547015R</t>
  </si>
  <si>
    <t>Výrobek izolační pro instalace z minerální vlny (MW) tvar: pouzdro; s podélným nářezem; vnitřní d = 35 mm; tl = 20 mm; povrchová úprava: hliníková fólie se skleněnou mřížkou; OH = 100 kg/m3; provozní teplota do 250 °C</t>
  </si>
  <si>
    <t>Potrubí TV po povrchu : (4,5)*1,2</t>
  </si>
  <si>
    <t>631547016R</t>
  </si>
  <si>
    <t>Výrobek izolační pro instalace z minerální vlny (MW) tvar: pouzdro; s podélným nářezem; vnitřní d = 42 mm; tl = 20 mm; povrchová úprava: hliníková fólie se skleněnou mřížkou; OH = 100 kg/m3; provozní teplota do 250 °C</t>
  </si>
  <si>
    <t>Potrubí TV po povrchu : (7,3+3,6)*1,2</t>
  </si>
  <si>
    <t>631547018R</t>
  </si>
  <si>
    <t>Výrobek izolační pro instalace z minerální vlny (MW) tvar: pouzdro; s podélným nářezem; vnitřní d = 54 mm; tl = 20 mm; povrchová úprava: hliníková fólie se skleněnou mřížkou; OH = 100 kg/m3; provozní teplota do 250 °C</t>
  </si>
  <si>
    <t>Potrubí TV po povrchu : (3,0+4,5)*1,2</t>
  </si>
  <si>
    <t>998713201R00</t>
  </si>
  <si>
    <t>Přesun hmot pro izolace tepelné v objektech výšky do 6 m</t>
  </si>
  <si>
    <t>Přesun hmot</t>
  </si>
  <si>
    <t>POL7_</t>
  </si>
  <si>
    <t>722130801R00</t>
  </si>
  <si>
    <t>Demontáž potrubí z ocelových trubek závitových do DN 25</t>
  </si>
  <si>
    <t>3*6,6+2*2,5+3,6+5+2,5+2*4+10+2*7</t>
  </si>
  <si>
    <t>722130802R00</t>
  </si>
  <si>
    <t>Demontáž potrubí z ocelových trubek závitových přes DN 25 do DN 40</t>
  </si>
  <si>
    <t>11+4,5+6</t>
  </si>
  <si>
    <t>722151112R00</t>
  </si>
  <si>
    <t>Potrubí pro pitnou vodu z trubek nerezových spojovaných lisováním D 15 mm, s 1,0 mm, nerez 1.4401</t>
  </si>
  <si>
    <t>včetně tvarovek, bez zednických výpomocí,</t>
  </si>
  <si>
    <t>Včetně pomocného lešení o výšce podlahy do 1900 mm a pro zatížení do 1,5 kPa.</t>
  </si>
  <si>
    <t>722151114R00</t>
  </si>
  <si>
    <t>Potrubí pro pitnou vodu z trubek nerezových spojovaných lisováním D 22 mm, s 1,2 mm, nerez 1.4401</t>
  </si>
  <si>
    <t>722151115R00</t>
  </si>
  <si>
    <t>Potrubí pro pitnou vodu z trubek nerezových spojovaných lisováním D 28 mm, s 1,2 mm, nerez 1.4401</t>
  </si>
  <si>
    <t>722151116R00</t>
  </si>
  <si>
    <t>Potrubí pro pitnou vodu z trubek nerezových spojovaných lisováním D 35 mm, s 1,5 mm, nerez 1.4401</t>
  </si>
  <si>
    <t>722151117R00</t>
  </si>
  <si>
    <t>Potrubí pro pitnou vodu z trubek nerezových spojovaných lisováním D 42 mm, s 1,5 mm, nerez 1.4401</t>
  </si>
  <si>
    <t>722151118R00</t>
  </si>
  <si>
    <t>Potrubí pro pitnou vodu z trubek nerezových spojovaných lisováním D 54 mm, s 1,5 mm, nerez 1.4401</t>
  </si>
  <si>
    <t>722178711R00</t>
  </si>
  <si>
    <t>Potrubí vícevrstvé PP-RCT/ PP-RCT+BF/ PP-RCT, D 20 mm, s 2,8 mm, S 3,2, polyfúzně svařované</t>
  </si>
  <si>
    <t>včetně tvarovek, bez zednických výpomocí</t>
  </si>
  <si>
    <t>Bez zednických výpomocí.</t>
  </si>
  <si>
    <t>722178712R00</t>
  </si>
  <si>
    <t>Potrubí vícevrstvé PP-RCT/ PP-RCT+BF/ PP-RCT, D 25 mm, s 3,5 mm, S 3,2, polyfúzně svařované</t>
  </si>
  <si>
    <t>722178713R00</t>
  </si>
  <si>
    <t>Potrubí vícevrstvé PP-RCT/ PP-RCT+BF/ PP-RCT, D 32 mm, s 4,4 mm, S 3,2, polyfúzně svařované</t>
  </si>
  <si>
    <t>722224111R00</t>
  </si>
  <si>
    <t>Kohout kulový, vypouštěcí a napouštěcí, vnější závit, mosazný, DN 15, PN 10, včetně dodávky materiálu</t>
  </si>
  <si>
    <t>722224112R00</t>
  </si>
  <si>
    <t>Kohout kulový, vypouštěcí a napouštěcí, vnější závit, mosazný, DN 20, PN 10, včetně dodávky materiálu</t>
  </si>
  <si>
    <t>722220861R00</t>
  </si>
  <si>
    <t>Demontáž armatur závitových se dvěma závity, G 3/4"</t>
  </si>
  <si>
    <t>722220862R00</t>
  </si>
  <si>
    <t>Demontáž armatur závitových se dvěma závity, G 5/4"</t>
  </si>
  <si>
    <t>6</t>
  </si>
  <si>
    <t>722220864R00</t>
  </si>
  <si>
    <t>Demontáž armatur závitových se dvěma závity, G 2"</t>
  </si>
  <si>
    <t>4</t>
  </si>
  <si>
    <t>722229101R00</t>
  </si>
  <si>
    <t>Montáž armatury závitové s jedním závitem G 1/2"</t>
  </si>
  <si>
    <t>1+3</t>
  </si>
  <si>
    <t>722229102R00</t>
  </si>
  <si>
    <t>Montáž armatury závitové s jedním závitem G 3/4"</t>
  </si>
  <si>
    <t>722229103R00</t>
  </si>
  <si>
    <t>Montáž armatury závitové s jedním závitem G 1"</t>
  </si>
  <si>
    <t>722239103R00</t>
  </si>
  <si>
    <t>Armatury závitové se dvěma závity Montáž armatury závitové se dvěma závity G 1"</t>
  </si>
  <si>
    <t>2+8+2+1</t>
  </si>
  <si>
    <t>722238513R00</t>
  </si>
  <si>
    <t>Filtr vodovodní, mosazný, vnitřní-vnitřní závit , DN 25, PN 10, včetně dodávky materiálu</t>
  </si>
  <si>
    <t>722239101R00</t>
  </si>
  <si>
    <t>Montáž armatury závitové se dvěma závity G 1/2"</t>
  </si>
  <si>
    <t>RTS 25/ II</t>
  </si>
  <si>
    <t>3+2</t>
  </si>
  <si>
    <t>722239102R00</t>
  </si>
  <si>
    <t>Montáž armatury závitové se dvěma závity G 3/4"</t>
  </si>
  <si>
    <t>10+2</t>
  </si>
  <si>
    <t>722239105R00</t>
  </si>
  <si>
    <t>Montáž armatury závitové se dvěma závity G 6/4"</t>
  </si>
  <si>
    <t>6+1</t>
  </si>
  <si>
    <t>722239106R00</t>
  </si>
  <si>
    <t>Montáž armatury závitové se dvěma závity G 2"</t>
  </si>
  <si>
    <t>2+1</t>
  </si>
  <si>
    <t>722269111R00</t>
  </si>
  <si>
    <t>Montáž vodoměru závitového jednovtokového suchoběžného, G 1/2"</t>
  </si>
  <si>
    <t>722269113R00</t>
  </si>
  <si>
    <t>Montáž vodoměru závitového jednovtokového suchoběžného, G1"</t>
  </si>
  <si>
    <t>722290226R00</t>
  </si>
  <si>
    <t>Dílčí tlakové zkoušky vodovodního potrubí závitového, do DN 50</t>
  </si>
  <si>
    <t>Včetně dodávky vody, uzavření a zabezpečení konců potrubí.</t>
  </si>
  <si>
    <t>Odkaz na mn. položky pořadí 25 : 4,80000</t>
  </si>
  <si>
    <t>Odkaz na mn. položky pořadí 26 : 30,84000</t>
  </si>
  <si>
    <t>Odkaz na mn. položky pořadí 27 : 46,92000</t>
  </si>
  <si>
    <t>Odkaz na mn. položky pořadí 28 : 10,80000</t>
  </si>
  <si>
    <t>Odkaz na mn. položky pořadí 29 : 29,40000</t>
  </si>
  <si>
    <t>Odkaz na mn. položky pořadí 30 : 22,80000</t>
  </si>
  <si>
    <t>Odkaz na mn. položky pořadí 31 : 36,36000</t>
  </si>
  <si>
    <t>Odkaz na mn. položky pořadí 32 : 64,32000</t>
  </si>
  <si>
    <t>Odkaz na mn. položky pořadí 33 : 6,60000</t>
  </si>
  <si>
    <t>722290234R00</t>
  </si>
  <si>
    <t>Proplach a dezinfekce vodovodního potrubí do DN 80</t>
  </si>
  <si>
    <t>Včetně dodání desinfekčního prostředku.</t>
  </si>
  <si>
    <t>Odkaz na mn. položky pořadí 48 : 252,84000</t>
  </si>
  <si>
    <t>734421160R00</t>
  </si>
  <si>
    <t>Tlakoměry včetně dodávky materiálu deformační 0-10 MPa č. 03322, D 100, včetně dodávky materiálu</t>
  </si>
  <si>
    <t>800-731</t>
  </si>
  <si>
    <t>734424921R00</t>
  </si>
  <si>
    <t>Příslušenství tlakoměrů kohouty čepové Kohout tlakoměru, M20x1,5</t>
  </si>
  <si>
    <t>734228030R00</t>
  </si>
  <si>
    <t>Měření, nastavení a fixace vyvažovacích ventilů, včetně vystavení protokolů</t>
  </si>
  <si>
    <t>soubor</t>
  </si>
  <si>
    <t>Doložit  protokolem o měření a nastavení průtoků v souladu s vyhl. 193/2007 Sb. §7 a výkresovou dokumentací s vyznačením nastavení pozic vyvažovacích ventilů</t>
  </si>
  <si>
    <t>Součástí protokolu bude originální výstup z měřícího přístroje.</t>
  </si>
  <si>
    <t>900      R722</t>
  </si>
  <si>
    <t>Zednické výpomoci hsv       čl.13-2, Práce v tarifní třídě 4  při montáži vodovodu</t>
  </si>
  <si>
    <t>904      R722</t>
  </si>
  <si>
    <t>Hzs-zkousky v ramci montaz.praci, provedení technické prohlídky vodovodu</t>
  </si>
  <si>
    <t>viz. technická zpráva</t>
  </si>
  <si>
    <t>44982602.AR</t>
  </si>
  <si>
    <t>Systém hydrantový provedení A na zeď; š = 650 mm; l = 650,0 mm; hl. 285 mm; délka hadice 30,0 m; povrchová úprava komaxit, červená; ocelová skříň, kulový kohout, polyesterová požární hadice pr. 25mm, l=30m, proudnice D25, navíjecí buben d=560mm</t>
  </si>
  <si>
    <t>52752610</t>
  </si>
  <si>
    <t>Vyvažovací ventil s vypouštěním DN10, kvs 1,36, pro rozvod pitné vody s povrchovou úpravou T.E.A., vnitřní závit, těleso ventilu AMETAL</t>
  </si>
  <si>
    <t>Tělo ventilu, víko a kuželka ventilu jsou kompletně potaženy povrchovou úpravou T.E.A. (TERNARY ECO ALLOY)</t>
  </si>
  <si>
    <t>52752625</t>
  </si>
  <si>
    <t>Vyvažovací ventil s vypouštěním DN25, kvs 8,59, pro rozvod pitné vody s povrchovou úpravou T.E.A., vnitřní závit, těleso ventilu AMETAL</t>
  </si>
  <si>
    <t>55111286R1</t>
  </si>
  <si>
    <t>Ventil průchozí s odvodněním v provedení se suchým vřetenem bez zadržování mrtvé vody - 1/2"</t>
  </si>
  <si>
    <t>55111288R1</t>
  </si>
  <si>
    <t>Ventil průchozí s odvodněním v provedení se suchým vřetenem bez zadržování mrtvé vody - 3/4"</t>
  </si>
  <si>
    <t>10</t>
  </si>
  <si>
    <t>55111290R1</t>
  </si>
  <si>
    <t>Ventil průchozí s odvodněním v provedení se suchým vřetenem bez zadržování mrtvé vody - 1"</t>
  </si>
  <si>
    <t>55111294R1</t>
  </si>
  <si>
    <t>Ventil průchozí s odvodněním v provedení se suchým vřetenem bez zadržování mrtvé vody - 1 1/2"</t>
  </si>
  <si>
    <t>55111296R1</t>
  </si>
  <si>
    <t>Ventil průchozí s odvodněním v provedení se suchým vřetenem bez zadržování mrtvé vody - 2"</t>
  </si>
  <si>
    <t>5511361551R</t>
  </si>
  <si>
    <t>Filtr závitový pro topné systémy; 1"; PN 30; závit vnitřní - vnitřní</t>
  </si>
  <si>
    <t>55141109R</t>
  </si>
  <si>
    <t>Ventil rohový pro vodovod, sanitu; kulový, rohový; DN 15 mm; pracovní teplota do 90 ° C; médium voda; 3/4"; připojení závitové</t>
  </si>
  <si>
    <t>722001</t>
  </si>
  <si>
    <t>Zpětný ventil s kontrolními vývody RV 280 DN20</t>
  </si>
  <si>
    <t>722002</t>
  </si>
  <si>
    <t>Zpětný ventil s kontrolními vývody RV 280 DN25</t>
  </si>
  <si>
    <t>722003</t>
  </si>
  <si>
    <t>Zpětný ventil s kontrolními vývody RV 280 DN40</t>
  </si>
  <si>
    <t>722004</t>
  </si>
  <si>
    <t>Zpětný ventil s kontrolními vývody RV 280 DN50</t>
  </si>
  <si>
    <t>722005</t>
  </si>
  <si>
    <t>Vodoměr na studenou vodu DN15, Q3=2,5 m3/h, s možností integrace impulsního vysílače</t>
  </si>
  <si>
    <t>722006</t>
  </si>
  <si>
    <t>Vodoměr suchoběžný vícevtokový, horozontální  DN 25, Q3=6, s možností integrace impulsního vysílače</t>
  </si>
  <si>
    <t>722007</t>
  </si>
  <si>
    <t>Impulsní vysílač pro vodoměry do DN 100</t>
  </si>
  <si>
    <t>722008</t>
  </si>
  <si>
    <t>Filtr se zpětným proplachem, pitná voda do 40°C, PN16, filtrační vložka 100 µm DN50</t>
  </si>
  <si>
    <t>722015</t>
  </si>
  <si>
    <t>Ventil pojistný DN 20/25 , závitový, otev. přetlak 800 kPa</t>
  </si>
  <si>
    <t>722016</t>
  </si>
  <si>
    <t>Systémový potrubní oddělovač DN20, tělo z mosazi bez obsahu olova, ochrana dle ČSN EN 1717, oddělovací člen pro doplňovací systémy,voda do 65°C, PN10</t>
  </si>
  <si>
    <t>722017</t>
  </si>
  <si>
    <t>Filtr mechanických nečistot FWS MS31 DN 20</t>
  </si>
  <si>
    <t>722018</t>
  </si>
  <si>
    <t>Elektromagnetická úpravna vody  EUV-25 D,  1",  0,9-2,7 m3/hod</t>
  </si>
  <si>
    <t>998722201R00</t>
  </si>
  <si>
    <t>Přesun hmot pro vnitřní vodovod v objektech výšky do 6 m</t>
  </si>
  <si>
    <t>vodorovně do 50 m</t>
  </si>
  <si>
    <t>722290821R00</t>
  </si>
  <si>
    <t>Vnitrostaveništní přemístění vybouraných hmot Přesun vybouraných hmot - vodovody, H do 6 m</t>
  </si>
  <si>
    <t>Přesun suti</t>
  </si>
  <si>
    <t>POL8_</t>
  </si>
  <si>
    <t>vodorovně do 100 m,</t>
  </si>
  <si>
    <t>732219302R00</t>
  </si>
  <si>
    <t>Montáž ohříváků vody zásobníkových stojatých, kombinovaných, do 300 l</t>
  </si>
  <si>
    <t>732211813R00</t>
  </si>
  <si>
    <t>Demontáž ohříváků zásobníkových ležatých  o obsahu do 630 l</t>
  </si>
  <si>
    <t>732213813R00</t>
  </si>
  <si>
    <t>Demontáž ohříváků zásobníkových - rozřezání demontovaných zásobníků  o obsahu do 630 l</t>
  </si>
  <si>
    <t>732214813R00</t>
  </si>
  <si>
    <t>Demontáž ohříváků zásobníkových - vypouštění vody z ohříváků  o obsahu do 630 l</t>
  </si>
  <si>
    <t>732320814R00</t>
  </si>
  <si>
    <t>Demontáž nádrží beztlakých nebo tlakových - odpojení od rozvodů potrubí  nádrží o obsahu přes 200 do 500 l</t>
  </si>
  <si>
    <t>732339103R00</t>
  </si>
  <si>
    <t>Nádoby expanzní tlakové Montáž nádob expanzních tlakových o obsahu 35 l</t>
  </si>
  <si>
    <t>732339993R00</t>
  </si>
  <si>
    <t>Nádoby expanzní tlakové Zkoušky a revize revize expanzní tlakové nádoby do 500 l</t>
  </si>
  <si>
    <t>732429112R00</t>
  </si>
  <si>
    <t>Čerpadla teplovodní Montáž čerpadel teplovodních oběhových spirálních DN 40</t>
  </si>
  <si>
    <t>732420811R00</t>
  </si>
  <si>
    <t>Demontáž čerpadel oběhových spirálních(do potrubí) DN 25</t>
  </si>
  <si>
    <t>7240001</t>
  </si>
  <si>
    <t>Demontáž stávajícího změkčovacího filtru</t>
  </si>
  <si>
    <t>7240002</t>
  </si>
  <si>
    <t>Montáž kabinetového změkčovacího filtru</t>
  </si>
  <si>
    <t>7240003</t>
  </si>
  <si>
    <t>Uvedení změkčovacího filtru do provozu</t>
  </si>
  <si>
    <t xml:space="preserve">soubor </t>
  </si>
  <si>
    <t>900      R724</t>
  </si>
  <si>
    <t>Zednické výpomoci hsv       čl.13-2, Práce v tarifní třídě 4  při montáži strojního zařízení</t>
  </si>
  <si>
    <t>7240004</t>
  </si>
  <si>
    <t>Nepřímotopný vysoce výkonný zásobníkový ohřívač vody s velkou přestupní plochou , objem 300 litrů, zdvojeně vinutý výměník tepla 3,6 m2</t>
  </si>
  <si>
    <t>7240005</t>
  </si>
  <si>
    <t>Vestavná topná jednotka přírubová D180, 3,0/4,0/6,0 kW, přímý ohřev vody</t>
  </si>
  <si>
    <t>7240006</t>
  </si>
  <si>
    <t>Membránová expanzní nádoba pro pitnou vodu  33/10, 33 litrů s průtočnou armaturou, D 354mm, v=468 mm, 5,1 kg</t>
  </si>
  <si>
    <t>7240007</t>
  </si>
  <si>
    <t>Automatický kabinetový změkčovací filtr kapacita 40 m3x°dH, objemové řížení, objem pryskyřice 60lt., Qmax=1,0 m3/h, 5 W, 230 V, 50 Hz</t>
  </si>
  <si>
    <t>7240008</t>
  </si>
  <si>
    <t>Cirkulační čerpadlo v nerezovém provedení pro pitnou vodu, velikost  25-40N, PN 10, G 1 1/2", R=180 MM,  P=45W, 230V, 0,2A</t>
  </si>
  <si>
    <t>cirkulace TV : 1</t>
  </si>
  <si>
    <t>záloha do skladu : 1</t>
  </si>
  <si>
    <t>7240010</t>
  </si>
  <si>
    <t>Instalační armatury pro snadnou montáž změkčovacího filtru, nerezové napojovací hadice 600 mm, montážní blok se zkušebním ventilem a obtokem</t>
  </si>
  <si>
    <t>7240011</t>
  </si>
  <si>
    <t>Elektromagnetický (solenoid) ventil DN15, PN10 pro dopouštění, ovládání a napájení upřesní MaR</t>
  </si>
  <si>
    <t>7240012</t>
  </si>
  <si>
    <t>Kapky pro ruční měření tvrdosti vody</t>
  </si>
  <si>
    <t xml:space="preserve">kus    </t>
  </si>
  <si>
    <t>7240013</t>
  </si>
  <si>
    <t>Chemie na prvotní spuštění</t>
  </si>
  <si>
    <t>998724201R00</t>
  </si>
  <si>
    <t>Přesun hmot pro strojní vybavení v objektech výšky do 6 m</t>
  </si>
  <si>
    <t>724590811R00</t>
  </si>
  <si>
    <t>Vnitrostaveništní přemístění vybouraných hmot Přesun vybouraných hmot - strojní vybavení H do 6 m</t>
  </si>
  <si>
    <t>725319101R00</t>
  </si>
  <si>
    <t>Montáž dřezu jednoduchého</t>
  </si>
  <si>
    <t>725320822R00</t>
  </si>
  <si>
    <t>Demontáž dřezů dvojitých v kuchyňské sestavě</t>
  </si>
  <si>
    <t>bez výtokových armatur,</t>
  </si>
  <si>
    <t>725320828R00</t>
  </si>
  <si>
    <t>Demontáž dřezů dvojitých velkokuchyňských</t>
  </si>
  <si>
    <t>725329101R00</t>
  </si>
  <si>
    <t>Montáž dřezu dvojitého</t>
  </si>
  <si>
    <t>725329102R00</t>
  </si>
  <si>
    <t>Montáž dřezu velkokuchyňského, dvojitého</t>
  </si>
  <si>
    <t>725810811R00</t>
  </si>
  <si>
    <t>Demontáž výtokových ventilů nástěnných</t>
  </si>
  <si>
    <t>725819201R00</t>
  </si>
  <si>
    <t>Montáž ventilu nástěnného  , G 1/2"</t>
  </si>
  <si>
    <t>725825114R00</t>
  </si>
  <si>
    <t>Baterie umyvadlové a dřezové dřezová, nástěnná, ruční ovládání, standardní, včetně dodávky materiálu</t>
  </si>
  <si>
    <t>725820801R00</t>
  </si>
  <si>
    <t>Demontáž baterií nástěnných do G 3/4"</t>
  </si>
  <si>
    <t>2+1+1+2+1</t>
  </si>
  <si>
    <t>725829202R00</t>
  </si>
  <si>
    <t>Montáž baterií umyvadlových a dřezových umyvadlové a dřezové nástěnné</t>
  </si>
  <si>
    <t>725860811R00</t>
  </si>
  <si>
    <t>Demontáž zápachových uzávěrek pro zařiz. předměty jednoduchých</t>
  </si>
  <si>
    <t>725860812R00</t>
  </si>
  <si>
    <t>Demontáž zápachových uzávěrek pro zařiz. předměty dvojitých</t>
  </si>
  <si>
    <t>pi*0,087*4+pi*0,148*6+pi*0,18*24+pi*0,196*6</t>
  </si>
  <si>
    <t>713463311</t>
  </si>
  <si>
    <t>Montáž - Izol tep potrubí pouz Al fol+pře-50</t>
  </si>
  <si>
    <t>4+6+24</t>
  </si>
  <si>
    <t>713463312</t>
  </si>
  <si>
    <t>Montáž - Izol tep potrubí pouz Al fol+pře-100</t>
  </si>
  <si>
    <t>631547115R</t>
  </si>
  <si>
    <t>Výrobek izolační pro instalace z minerální vlny (MW) tvar: pouzdro; s podélným nářezem; vnitřní d = 35 mm; tl = 30 mm; povrchová úprava: hliníková fólie se skleněnou mřížkou; OH = 100 kg/m3; provozní teplota do 250 °C</t>
  </si>
  <si>
    <t>631547217R</t>
  </si>
  <si>
    <t>Výrobek izolační pro instalace z minerální vlny (MW) tvar: pouzdro; s podélným nářezem; vnitřní d = 48 mm; tl = 40 mm; povrchová úprava: hliníková fólie se skleněnou mřížkou; OH = 100 kg/m3; provozní teplota do 250 °C</t>
  </si>
  <si>
    <t>631547419R</t>
  </si>
  <si>
    <t>Výrobek izolační pro instalace z minerální vlny (MW) tvar: pouzdro; s podélným nářezem; vnitřní d = 60 mm; tl = 60 mm; povrchová úprava: hliníková fólie se skleněnou mřížkou; OH = 100 kg/m3; provozní teplota do 250 °C</t>
  </si>
  <si>
    <t>631547422R</t>
  </si>
  <si>
    <t>Výrobek izolační pro instalace z minerální vlny (MW) tvar: pouzdro; s podélným nářezem; vnitřní d = 76 mm; tl = 60 mm; povrchová úprava: hliníková fólie se skleněnou mřížkou; OH = 100 kg/m3; provozní teplota do 250 °C</t>
  </si>
  <si>
    <t>904      R00</t>
  </si>
  <si>
    <t>Hzs-zkousky v ramci montaz.praci</t>
  </si>
  <si>
    <t>16</t>
  </si>
  <si>
    <t>904      R02</t>
  </si>
  <si>
    <t>Hzs-zkousky v ramci montaz.praci, Topná zkouška</t>
  </si>
  <si>
    <t>72</t>
  </si>
  <si>
    <t>732111316R00</t>
  </si>
  <si>
    <t>Rozdělovače a sběrače včetně dodávky (výroby) těles trubková hrdla rozdělovačů a sběračů bez přírub, DN 40</t>
  </si>
  <si>
    <t>732111318R00</t>
  </si>
  <si>
    <t>Rozdělovače a sběrače včetně dodávky (výroby) těles trubková hrdla rozdělovačů a sběračů bez přírub, DN 50</t>
  </si>
  <si>
    <t>732111322R00</t>
  </si>
  <si>
    <t>Rozdělovače a sběrače včetně dodávky (výroby) těles trubková hrdla rozdělovačů a sběračů bez přírub, DN 65</t>
  </si>
  <si>
    <t>732119193R00</t>
  </si>
  <si>
    <t>Rozdělovače a sběrače dodávka těles ve specifikaci tělěs rozdělovačů a sběračů o délce 1 m, DN 150</t>
  </si>
  <si>
    <t>732119293R00</t>
  </si>
  <si>
    <t>Rozdělovače a sběrače dodávka těles ve specifikaci příplatek k ceně za montáž každých dalších i započaytých 0,5 m délky tělěsa, DN 150</t>
  </si>
  <si>
    <t>732110812R00</t>
  </si>
  <si>
    <t>Demontáž rozdělovačů a sběračů přes 100 do DN 200</t>
  </si>
  <si>
    <t>2,5</t>
  </si>
  <si>
    <t>732199100RM1</t>
  </si>
  <si>
    <t>Montáž orientačních štítků s dodávkou orientačního štítku</t>
  </si>
  <si>
    <t>Demontáž nádrží beztlakých nebo tlakových - odpojení od rozvodů potrubí nádrží o obsahu přes 200 do 500 l</t>
  </si>
  <si>
    <t>732324814R00</t>
  </si>
  <si>
    <t>Demontáž nádrží beztlakých nebo tlakových - vypuštění vody z nádrží o obsahu přes 200 do 500 l</t>
  </si>
  <si>
    <t>732339110R00</t>
  </si>
  <si>
    <t>Nádoby expanzní tlakové Montáž nádob expanzních tlakových o obsahu 400 l</t>
  </si>
  <si>
    <t>732349102R00</t>
  </si>
  <si>
    <t>Nádoby válcové tlakové Montáž anuloidu II - průtok 8 m3/hod</t>
  </si>
  <si>
    <t>732390853R00</t>
  </si>
  <si>
    <t>Ostatní - sejmutí odpojených nádrží z konzol na podlahu o obsahu nádrže přes 100 do 200 l</t>
  </si>
  <si>
    <t>732390854R00</t>
  </si>
  <si>
    <t>Ostatní - sejmutí odpojených nádrží z konzol na podlahu příplatek k ceně  za každých dalších 100 l</t>
  </si>
  <si>
    <t>732420812R00</t>
  </si>
  <si>
    <t>Demontáž čerpadel oběhových spirálních(do potrubí) DN 40</t>
  </si>
  <si>
    <t>900      R732</t>
  </si>
  <si>
    <t>Zednické výpomoci hsv       čl.13-2, Práce v tarifní třídě 4 (např. tesař)</t>
  </si>
  <si>
    <t>48466211R</t>
  </si>
  <si>
    <t>Nádoba expanzní s membránou; provedení: stojaté; objem = 300 l; v = 1 092 mm; d = 634 mm; připojení: R 1"; max. provozní tlak = 6 bar</t>
  </si>
  <si>
    <t>484816522R</t>
  </si>
  <si>
    <t>Vyrovnávač dynamických tlaků hydraulický; průtok do 12,00 m3/h; PN 6; spoj: přírubový; DN = 65; příslušenství: protipříruby, spojovací materiál</t>
  </si>
  <si>
    <t>7320001</t>
  </si>
  <si>
    <t>Uzavírací armatura se zajištěním pro údržbu a demontáž expanzní nádoby DN 25, s integrovaným vypouštěním</t>
  </si>
  <si>
    <t>7320002</t>
  </si>
  <si>
    <t>Dod. sdruž. rozdělovače modul 150, dl.1,85 m, včetně izolace a uchycení</t>
  </si>
  <si>
    <t>7320003</t>
  </si>
  <si>
    <t>Elektronicky regulované oběhové čerpadlo velikost 1 25-40, Q=3,0 m3/h, H=2,1 m, P=56W, 230V,0,92A</t>
  </si>
  <si>
    <t>ohřev TV : 1</t>
  </si>
  <si>
    <t>VZT : 1</t>
  </si>
  <si>
    <t>998732201R00</t>
  </si>
  <si>
    <t>Přesun hmot pro strojovny v objektech výšky do 6 m</t>
  </si>
  <si>
    <t>732890801R00</t>
  </si>
  <si>
    <t>Vnitrostaveništní přemístění demontovaných hmot strojoven Přemístění vybouraných hmot - strojovny, H do 6 m</t>
  </si>
  <si>
    <t>vodorovně 100 m</t>
  </si>
  <si>
    <t>733111315R00</t>
  </si>
  <si>
    <t>Potrubí z trubek závitových ocelových svařovaných, běžných, v kotelnách a strojovnách, DN 25</t>
  </si>
  <si>
    <t>Potrubí včetně tvarovek a zednických výpomocí.</t>
  </si>
  <si>
    <t>733111317R00</t>
  </si>
  <si>
    <t>Potrubí z trubek závitových ocelových svařovaných, běžných, v kotelnách a strojovnách, DN 40</t>
  </si>
  <si>
    <t>733111318R00</t>
  </si>
  <si>
    <t>Potrubí z trubek závitových ocelových svařovaných, běžných, v kotelnách a strojovnách, DN 50</t>
  </si>
  <si>
    <t>733110806R00</t>
  </si>
  <si>
    <t>Demontáž potrubí z ocelových trubek závitových přes 15 do DN 32</t>
  </si>
  <si>
    <t>733110808R00</t>
  </si>
  <si>
    <t>Demontáž potrubí z ocelových trubek závitových přes 32 do DN 50</t>
  </si>
  <si>
    <t>30</t>
  </si>
  <si>
    <t>733121224R00</t>
  </si>
  <si>
    <t>Potrubí z trubek hladkých ocelových bezešvých tvářených za tepla v kotelnách a strojovnách, D 76, tloušťka stěny 3,6 mm</t>
  </si>
  <si>
    <t>733120826R00</t>
  </si>
  <si>
    <t>Demontáž potrubí z ocelových trubek hladkých přes 60,3 do D 89</t>
  </si>
  <si>
    <t>733141102R00</t>
  </si>
  <si>
    <t>Odvzdušňovací nádoby a stříšky včetně dodávky materiálu odvzdušňovací nádobky z trub.ocelových do DN 50</t>
  </si>
  <si>
    <t>733190108R00</t>
  </si>
  <si>
    <t>Tlakové zkoušky potrubí ocelových závitových, plastových, měděných přes DN 40 do DN 50</t>
  </si>
  <si>
    <t>733190225R00</t>
  </si>
  <si>
    <t>Tlakové zkoušky potrubí ocelových hladkých přes D 60,3/2,9 do D 89/3,6</t>
  </si>
  <si>
    <t>733191925R00</t>
  </si>
  <si>
    <t>Opravy rozvodu potrubí z ocelových trubek závitových normálních i zesílených navaření odbočky na dosavadní potrubí, DN 25</t>
  </si>
  <si>
    <t>733191927R01</t>
  </si>
  <si>
    <t>Napojení na stávající potrubí DN 40</t>
  </si>
  <si>
    <t>733191928R01</t>
  </si>
  <si>
    <t>Napojení na stávající potrubí DN 50</t>
  </si>
  <si>
    <t>900      R733</t>
  </si>
  <si>
    <t>Zednické výpomoci hsv       čl.13-2, Práce v tarifní třídě 4, při montáži potrubí</t>
  </si>
  <si>
    <t>998733201R00</t>
  </si>
  <si>
    <t>Přesun hmot pro rozvody potrubí v objektech výšky do 6 m</t>
  </si>
  <si>
    <t>733890801R00</t>
  </si>
  <si>
    <t>Vnitrostaveništní přemístění demontovaných hmot rozvodů potrubí vodorovně do 100 m Přemístění vybouraných hmot - potrubí, H do 6 m</t>
  </si>
  <si>
    <t>734109215R00</t>
  </si>
  <si>
    <t>Montáž přírubových armatur se dvěma přírubami, PN 16, DN 65, bez dodávky materiálu</t>
  </si>
  <si>
    <t>5</t>
  </si>
  <si>
    <t>734100812R00</t>
  </si>
  <si>
    <t>Demontáž přírubových armatur se dvěma přírubami, přes 50 do DN 100</t>
  </si>
  <si>
    <t>734200822R00</t>
  </si>
  <si>
    <t>Demontáž závitových armatur se dvěma závity, přes 1/2 do G 1"</t>
  </si>
  <si>
    <t>734200823R00</t>
  </si>
  <si>
    <t>Demontáž závitových armatur se dvěma závity, přes 1 do G 6/4"</t>
  </si>
  <si>
    <t>734200824R00</t>
  </si>
  <si>
    <t>Demontáž závitových armatur se dvěma závity, přes 6/4 do G 2"</t>
  </si>
  <si>
    <t>734200833R00</t>
  </si>
  <si>
    <t>Demontáž závitových armatur se třemi závity, přes 1 do G 6/4"</t>
  </si>
  <si>
    <t>734209103R00</t>
  </si>
  <si>
    <t>Montáž závitové armatury s jedním závitem, G 1/2", bez dodávky materiálu</t>
  </si>
  <si>
    <t>734209115R00</t>
  </si>
  <si>
    <t>Montáž závitové armatury se dvěma závity, G 1", bez dodávky materiálu</t>
  </si>
  <si>
    <t>734209116R00</t>
  </si>
  <si>
    <t>Montáž závitové armatury se dvěma závity, G 5/4", bez dodávky materiálu</t>
  </si>
  <si>
    <t>734209117R00</t>
  </si>
  <si>
    <t>Montáž závitové armatury se dvěma závity, G 6/4", bez dodávky materiálu</t>
  </si>
  <si>
    <t>3+2+2</t>
  </si>
  <si>
    <t>734209118R00</t>
  </si>
  <si>
    <t>Montáž závitové armatury se dvěma závity, G 2", bez dodávky materiálu</t>
  </si>
  <si>
    <t>8+2+2</t>
  </si>
  <si>
    <t>734209126R00</t>
  </si>
  <si>
    <t>Montáž závitové armatury se třemi závity, G 5/4", bez dodávky materiálu</t>
  </si>
  <si>
    <t>734243125R00</t>
  </si>
  <si>
    <t>Ventil zpětný, mosazný, DN 40, PN 20, vnitřní-vnitřní závit, včetně dodávky materiálu</t>
  </si>
  <si>
    <t>734243126R00</t>
  </si>
  <si>
    <t>Ventil zpětný, mosazný, DN 50, PN 20, vnitřní-vnitřní závit, včetně dodávky materiálu</t>
  </si>
  <si>
    <t>734291113R00</t>
  </si>
  <si>
    <t>Kohout kulový, napouštěcí a vypouštěcí, mosazný, DN 15, PN 10, včetně dodávky materiálu</t>
  </si>
  <si>
    <t>6+2</t>
  </si>
  <si>
    <t>734293225R00</t>
  </si>
  <si>
    <t>Filtr mosazný, DN 40, PN 20, vnitřní-vnitřní závit, včetně dodávky materiálu</t>
  </si>
  <si>
    <t>734293226R00</t>
  </si>
  <si>
    <t>Filtr mosazný, DN 50, PN 20, vnitřní-vnitřní závit, včetně dodávky materiálu</t>
  </si>
  <si>
    <t>734411147R00</t>
  </si>
  <si>
    <t>Teploměr dvoukovový s pevným stonkem a jímkou rozsah do 200° C DTU, pevný stonek 100 mm, včetně dodávky materiálu</t>
  </si>
  <si>
    <t>734419111R00</t>
  </si>
  <si>
    <t>Montáž teploměru s pouzdrem nebo stonkem a jímkou, bez dodávky materiálu</t>
  </si>
  <si>
    <t>734421150R00</t>
  </si>
  <si>
    <t>Tlakoměr deformační 0-10 MPa č. 53312, D 100, včetně dodávky materiálu</t>
  </si>
  <si>
    <t>734429101R00</t>
  </si>
  <si>
    <t>Montáž tlakoměru deformačního 0-10 MPa, bez dodávky materiálu</t>
  </si>
  <si>
    <t>734494213R00</t>
  </si>
  <si>
    <t>Návarek s trubkovým závitem G 1/2", včetně dodávky materiálu</t>
  </si>
  <si>
    <t>8+8+2</t>
  </si>
  <si>
    <t>Součástí protokolů bude originální výstup s měřícího přístroje TA-SCOPE.</t>
  </si>
  <si>
    <t>42256512R1</t>
  </si>
  <si>
    <t>Ventil pojistný pro topení  1" x 1 1/4" závitový, 3 bary</t>
  </si>
  <si>
    <t>7340001</t>
  </si>
  <si>
    <t>Klapka uzavírací mezipřírubová s pákou DN 65, PN16, těleso tvárná litina, disk nerez</t>
  </si>
  <si>
    <t>7340002</t>
  </si>
  <si>
    <t>Bronzový kulový kohout s vnitřními závity DN 40, kvs 65, pro topné systémy Tmax 120°C</t>
  </si>
  <si>
    <t>7340003</t>
  </si>
  <si>
    <t>Bronzový kulový kohout s vnitřními závity DN 50, kvs 100, pro topné systémy Tmax 120°C</t>
  </si>
  <si>
    <t>7340004</t>
  </si>
  <si>
    <t>Vyvažovací ventil s vypouštěním, vnitřní závit DN 32, kvs-14,2, materiál AMETAL, uzavírání, přednastavení, měřicí vsuvky pro měření tlaku, průtoku a teploty</t>
  </si>
  <si>
    <t>7340005</t>
  </si>
  <si>
    <t>Vyvažovací ventil s vypouštěním, vnitřní závit DN 40, kvs-19,3, materiál AMETAL, uzavírání, přednastavení, měřicí vsuvky pro měření tlaku, průtoku a teploty</t>
  </si>
  <si>
    <t>7340006</t>
  </si>
  <si>
    <t>Třícestný směšovací ventil zdvihový DN 32, kvs 16, materiál bronz, bez pohonu, pohon dodávka MaR</t>
  </si>
  <si>
    <t>7340007</t>
  </si>
  <si>
    <t>Odlučovač nečistot a kalů ocelový  DN 65 připojení příruba PN16, 10 bar, 110 °C, 10,3 KG</t>
  </si>
  <si>
    <t>7340008</t>
  </si>
  <si>
    <t>Mosazný odlučovač vzduchu a mikrobublin 3cestným ventilem vw spodní části T 1", pro odlučovač kalů</t>
  </si>
  <si>
    <t>7340009</t>
  </si>
  <si>
    <t>Magnet pro ocelový odlučovač, magnetická tyč našroubovaná do ponorného pouzdra</t>
  </si>
  <si>
    <t>7340010</t>
  </si>
  <si>
    <t>Tepelná izolace pro odlučovač nečistot a kalů</t>
  </si>
  <si>
    <t>998734201R00</t>
  </si>
  <si>
    <t>Přesun hmot pro armatury v objektech výšky do 6 m</t>
  </si>
  <si>
    <t>734890801R00</t>
  </si>
  <si>
    <t>Vnitrostaveništní přemístění demontovaných hmot armatur vodorovně do 100 m Přemístění demontovaných hmot - armatur, H do 6 m</t>
  </si>
  <si>
    <t>735191910R01</t>
  </si>
  <si>
    <t>Napuštění vody do otopného systému - bez kotle</t>
  </si>
  <si>
    <t>735494811R01</t>
  </si>
  <si>
    <t>Vypuštění vody z otopných těles</t>
  </si>
  <si>
    <t>783424340R00</t>
  </si>
  <si>
    <t>Nátěry potrubí a armatur syntetické potrubí, do DN 50 mm, dvojnásobné s 1x emailováním a základním nátěrem</t>
  </si>
  <si>
    <t>800-783</t>
  </si>
  <si>
    <t>na vzduchu schnoucí</t>
  </si>
  <si>
    <t>783424740R00</t>
  </si>
  <si>
    <t>Nátěry potrubí a armatur syntetické potrubí, do DN 50 mm, základní</t>
  </si>
  <si>
    <t>783425350R00</t>
  </si>
  <si>
    <t>Nátěry potrubí a armatur syntetické potrubí, do DN 100 mm, dvojnásobné s 1x emailováním a základním nátěrem</t>
  </si>
  <si>
    <t>783425750R00</t>
  </si>
  <si>
    <t>Nátěry potrubí a armatur syntetické potrubí, do DN 100 mm, základní</t>
  </si>
  <si>
    <t>M21.1-001.M</t>
  </si>
  <si>
    <t>Montáž -  Elektromontáže - montážní materiál a práce, viz rozpočet část D.1.2.6</t>
  </si>
  <si>
    <t>výkaz</t>
  </si>
  <si>
    <t xml:space="preserve"> D.1.2.6 -  Specifikace prací a dodávek elektrotechnických zařízení</t>
  </si>
  <si>
    <t>M21.1-002.M</t>
  </si>
  <si>
    <t>Montáž - Hodinové zúčtovací sazby, viz rozpočet část  D.1.2.6</t>
  </si>
  <si>
    <t xml:space="preserve">výkaz </t>
  </si>
  <si>
    <t xml:space="preserve"> D.1.2.6 Specifikace prací a dodávek elektrotechnických zařízení</t>
  </si>
  <si>
    <t>M21.1-001.D</t>
  </si>
  <si>
    <t>Materiál -  Elektromontáže - montážní materiál a práce, viz rozpočet část  D.1.2.6</t>
  </si>
  <si>
    <t>M36.1-001.M</t>
  </si>
  <si>
    <t>Montáž - Kotelna – komponenty, viz rozpočet část D.1.2.6</t>
  </si>
  <si>
    <t>M36.1-003.M</t>
  </si>
  <si>
    <t>Montáž - Software pro kotelnu - rozvaděč RM, viz rozpočet část D.1.2.6</t>
  </si>
  <si>
    <t>M36.1-005.M</t>
  </si>
  <si>
    <t>Montáž - Rozvaděč RM - kotelna, viz rozpočet část  D.1.2.6</t>
  </si>
  <si>
    <t>M36.1-009.M</t>
  </si>
  <si>
    <t>Montáž - Osvětlení kotelny, viz rozpočet část D.1.2.6</t>
  </si>
  <si>
    <t>M36.1-001.D</t>
  </si>
  <si>
    <t>Materiál - Kotelna – komponenty, viz rozpočet část D.1.2.6</t>
  </si>
  <si>
    <t>M36.1-005.D</t>
  </si>
  <si>
    <t>Materiál - Rozvaděč RM - kotelna, viz rozpočet část  D.1.2.6</t>
  </si>
  <si>
    <t>M36.1-009.D</t>
  </si>
  <si>
    <t>Materiál - Osvětlení kotelny, viz rozpočet část  D.1.2.6</t>
  </si>
  <si>
    <t xml:space="preserve">Dokumentace skutečného provedení </t>
  </si>
  <si>
    <t>VN2</t>
  </si>
  <si>
    <t>Dopravné, viz rozpočet část  D.1.2.6</t>
  </si>
  <si>
    <t>D1.4-06 -  Specifikace prací a dodávek elektrotechnických zařízení</t>
  </si>
  <si>
    <t>VN3</t>
  </si>
  <si>
    <t>Přesun, viz rozpočet část  D.1.2.6</t>
  </si>
  <si>
    <t>VN4</t>
  </si>
  <si>
    <t>Kopletační činnost, viz rozpočet část  D.1.2.6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</si>
</sst>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7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7" fillId="0" borderId="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N4YKxX8qMqnn3c93OuMMgkUKNPQON4F51qZPmGi0aoWtcTNgRZwivo9WXL+KnXYaKTdrosrliwnHhc9AKpf8Pw==" saltValue="uUJ+FAi7nVulWt0IjlkrZ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4"/>
  <sheetViews>
    <sheetView showGridLines="0" tabSelected="1" view="pageBreakPreview" topLeftCell="B37" zoomScaleNormal="100" zoomScaleSheetLayoutView="100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SUMIF(F65:F90,A16,I65:I90)+SUMIF(F65:F90,"PSU",I65:I90)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SUMIF(F65:F90,A17,I65:I90)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SUMIF(F65:F90,A18,I65:I90)</f>
        <v>0</v>
      </c>
      <c r="J18" s="85"/>
    </row>
    <row r="19" spans="1:10" ht="23.25" customHeight="1" x14ac:dyDescent="0.2">
      <c r="A19" s="194" t="s">
        <v>126</v>
      </c>
      <c r="B19" s="38" t="s">
        <v>27</v>
      </c>
      <c r="C19" s="62"/>
      <c r="D19" s="63"/>
      <c r="E19" s="83"/>
      <c r="F19" s="84"/>
      <c r="G19" s="83"/>
      <c r="H19" s="84"/>
      <c r="I19" s="83">
        <f>SUMIF(F65:F90,A19,I65:I90)</f>
        <v>0</v>
      </c>
      <c r="J19" s="85"/>
    </row>
    <row r="20" spans="1:10" ht="23.25" customHeight="1" x14ac:dyDescent="0.2">
      <c r="A20" s="194" t="s">
        <v>127</v>
      </c>
      <c r="B20" s="38" t="s">
        <v>28</v>
      </c>
      <c r="C20" s="62"/>
      <c r="D20" s="63"/>
      <c r="E20" s="83"/>
      <c r="F20" s="84"/>
      <c r="G20" s="83"/>
      <c r="H20" s="84"/>
      <c r="I20" s="83">
        <f>SUMIF(F65:F90,A20,I65:I90)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'001 001 Naklady'!AE50+'D1.1 D1.1_1 Pol'!AE453+'D1.2 D1.2.2_1 Pol'!AE433+'D1.2 D1.2.4 Pol'!AE311+'D1.2 D1.2.6 Pol'!AE68</f>
        <v>0</v>
      </c>
      <c r="G39" s="147">
        <f>'001 001 Naklady'!AF50+'D1.1 D1.1_1 Pol'!AF453+'D1.2 D1.2.2_1 Pol'!AF433+'D1.2 D1.2.4 Pol'!AF311+'D1.2 D1.2.6 Pol'!AF68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>
        <f>'001 001 Naklady'!AE50</f>
        <v>0</v>
      </c>
      <c r="G40" s="153">
        <f>'001 001 Naklady'!AF50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34">
        <v>3</v>
      </c>
      <c r="B41" s="155" t="s">
        <v>47</v>
      </c>
      <c r="C41" s="145" t="s">
        <v>48</v>
      </c>
      <c r="D41" s="145"/>
      <c r="E41" s="145"/>
      <c r="F41" s="156">
        <f>'001 001 Naklady'!AE50</f>
        <v>0</v>
      </c>
      <c r="G41" s="148">
        <f>'001 001 Naklady'!AF50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 x14ac:dyDescent="0.2">
      <c r="A42" s="134">
        <v>2</v>
      </c>
      <c r="B42" s="150"/>
      <c r="C42" s="151" t="s">
        <v>49</v>
      </c>
      <c r="D42" s="151"/>
      <c r="E42" s="151"/>
      <c r="F42" s="152"/>
      <c r="G42" s="153"/>
      <c r="H42" s="153">
        <f>(F42*SazbaDPH1/100)+(G42*SazbaDPH2/100)</f>
        <v>0</v>
      </c>
      <c r="I42" s="153"/>
      <c r="J42" s="154"/>
    </row>
    <row r="43" spans="1:10" ht="25.5" customHeight="1" x14ac:dyDescent="0.2">
      <c r="A43" s="134">
        <v>2</v>
      </c>
      <c r="B43" s="150" t="s">
        <v>50</v>
      </c>
      <c r="C43" s="151" t="s">
        <v>51</v>
      </c>
      <c r="D43" s="151"/>
      <c r="E43" s="151"/>
      <c r="F43" s="152">
        <f>'D1.1 D1.1_1 Pol'!AE453</f>
        <v>0</v>
      </c>
      <c r="G43" s="153">
        <f>'D1.1 D1.1_1 Pol'!AF453</f>
        <v>0</v>
      </c>
      <c r="H43" s="153">
        <f>(F43*SazbaDPH1/100)+(G43*SazbaDPH2/100)</f>
        <v>0</v>
      </c>
      <c r="I43" s="153">
        <f>F43+G43+H43</f>
        <v>0</v>
      </c>
      <c r="J43" s="154" t="str">
        <f>IF(CenaCelkemVypocet=0,"",I43/CenaCelkemVypocet*100)</f>
        <v/>
      </c>
    </row>
    <row r="44" spans="1:10" ht="25.5" customHeight="1" x14ac:dyDescent="0.2">
      <c r="A44" s="134">
        <v>3</v>
      </c>
      <c r="B44" s="155" t="s">
        <v>52</v>
      </c>
      <c r="C44" s="145" t="s">
        <v>53</v>
      </c>
      <c r="D44" s="145"/>
      <c r="E44" s="145"/>
      <c r="F44" s="156">
        <f>'D1.1 D1.1_1 Pol'!AE453</f>
        <v>0</v>
      </c>
      <c r="G44" s="148">
        <f>'D1.1 D1.1_1 Pol'!AF453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">
      <c r="A45" s="134">
        <v>2</v>
      </c>
      <c r="B45" s="150" t="s">
        <v>54</v>
      </c>
      <c r="C45" s="151" t="s">
        <v>55</v>
      </c>
      <c r="D45" s="151"/>
      <c r="E45" s="151"/>
      <c r="F45" s="152">
        <f>'D1.2 D1.2.2_1 Pol'!AE433+'D1.2 D1.2.4 Pol'!AE311+'D1.2 D1.2.6 Pol'!AE68</f>
        <v>0</v>
      </c>
      <c r="G45" s="153">
        <f>'D1.2 D1.2.2_1 Pol'!AF433+'D1.2 D1.2.4 Pol'!AF311+'D1.2 D1.2.6 Pol'!AF68</f>
        <v>0</v>
      </c>
      <c r="H45" s="153">
        <f>(F45*SazbaDPH1/100)+(G45*SazbaDPH2/100)</f>
        <v>0</v>
      </c>
      <c r="I45" s="153">
        <f>F45+G45+H45</f>
        <v>0</v>
      </c>
      <c r="J45" s="154" t="str">
        <f>IF(CenaCelkemVypocet=0,"",I45/CenaCelkemVypocet*100)</f>
        <v/>
      </c>
    </row>
    <row r="46" spans="1:10" ht="25.5" customHeight="1" x14ac:dyDescent="0.2">
      <c r="A46" s="134">
        <v>3</v>
      </c>
      <c r="B46" s="155" t="s">
        <v>56</v>
      </c>
      <c r="C46" s="145" t="s">
        <v>57</v>
      </c>
      <c r="D46" s="145"/>
      <c r="E46" s="145"/>
      <c r="F46" s="156">
        <f>'D1.2 D1.2.2_1 Pol'!AE433</f>
        <v>0</v>
      </c>
      <c r="G46" s="148">
        <f>'D1.2 D1.2.2_1 Pol'!AF433</f>
        <v>0</v>
      </c>
      <c r="H46" s="148">
        <f>(F46*SazbaDPH1/100)+(G46*SazbaDPH2/100)</f>
        <v>0</v>
      </c>
      <c r="I46" s="148">
        <f>F46+G46+H46</f>
        <v>0</v>
      </c>
      <c r="J46" s="149" t="str">
        <f>IF(CenaCelkemVypocet=0,"",I46/CenaCelkemVypocet*100)</f>
        <v/>
      </c>
    </row>
    <row r="47" spans="1:10" ht="25.5" customHeight="1" x14ac:dyDescent="0.2">
      <c r="A47" s="134">
        <v>3</v>
      </c>
      <c r="B47" s="155" t="s">
        <v>58</v>
      </c>
      <c r="C47" s="145" t="s">
        <v>59</v>
      </c>
      <c r="D47" s="145"/>
      <c r="E47" s="145"/>
      <c r="F47" s="156">
        <f>'D1.2 D1.2.4 Pol'!AE311</f>
        <v>0</v>
      </c>
      <c r="G47" s="148">
        <f>'D1.2 D1.2.4 Pol'!AF311</f>
        <v>0</v>
      </c>
      <c r="H47" s="148">
        <f>(F47*SazbaDPH1/100)+(G47*SazbaDPH2/100)</f>
        <v>0</v>
      </c>
      <c r="I47" s="148">
        <f>F47+G47+H47</f>
        <v>0</v>
      </c>
      <c r="J47" s="149" t="str">
        <f>IF(CenaCelkemVypocet=0,"",I47/CenaCelkemVypocet*100)</f>
        <v/>
      </c>
    </row>
    <row r="48" spans="1:10" ht="25.5" customHeight="1" x14ac:dyDescent="0.2">
      <c r="A48" s="134">
        <v>3</v>
      </c>
      <c r="B48" s="155" t="s">
        <v>60</v>
      </c>
      <c r="C48" s="145" t="s">
        <v>61</v>
      </c>
      <c r="D48" s="145"/>
      <c r="E48" s="145"/>
      <c r="F48" s="156">
        <f>'D1.2 D1.2.6 Pol'!AE68</f>
        <v>0</v>
      </c>
      <c r="G48" s="148">
        <f>'D1.2 D1.2.6 Pol'!AF68</f>
        <v>0</v>
      </c>
      <c r="H48" s="148">
        <f>(F48*SazbaDPH1/100)+(G48*SazbaDPH2/100)</f>
        <v>0</v>
      </c>
      <c r="I48" s="148">
        <f>F48+G48+H48</f>
        <v>0</v>
      </c>
      <c r="J48" s="149" t="str">
        <f>IF(CenaCelkemVypocet=0,"",I48/CenaCelkemVypocet*100)</f>
        <v/>
      </c>
    </row>
    <row r="49" spans="1:10" ht="25.5" customHeight="1" x14ac:dyDescent="0.2">
      <c r="A49" s="134"/>
      <c r="B49" s="157" t="s">
        <v>62</v>
      </c>
      <c r="C49" s="158"/>
      <c r="D49" s="158"/>
      <c r="E49" s="159"/>
      <c r="F49" s="160">
        <f>SUMIF(A39:A48,"=1",F39:F48)</f>
        <v>0</v>
      </c>
      <c r="G49" s="161">
        <f>SUMIF(A39:A48,"=1",G39:G48)</f>
        <v>0</v>
      </c>
      <c r="H49" s="161">
        <f>SUMIF(A39:A48,"=1",H39:H48)</f>
        <v>0</v>
      </c>
      <c r="I49" s="161">
        <f>SUMIF(A39:A48,"=1",I39:I48)</f>
        <v>0</v>
      </c>
      <c r="J49" s="162">
        <f>SUMIF(A39:A48,"=1",J39:J48)</f>
        <v>0</v>
      </c>
    </row>
    <row r="51" spans="1:10" x14ac:dyDescent="0.2">
      <c r="A51" t="s">
        <v>64</v>
      </c>
      <c r="B51" t="s">
        <v>65</v>
      </c>
    </row>
    <row r="52" spans="1:10" x14ac:dyDescent="0.2">
      <c r="A52" t="s">
        <v>66</v>
      </c>
      <c r="B52" t="s">
        <v>67</v>
      </c>
    </row>
    <row r="53" spans="1:10" x14ac:dyDescent="0.2">
      <c r="A53" t="s">
        <v>68</v>
      </c>
      <c r="B53" t="s">
        <v>69</v>
      </c>
    </row>
    <row r="54" spans="1:10" x14ac:dyDescent="0.2">
      <c r="A54" t="s">
        <v>66</v>
      </c>
      <c r="B54" t="s">
        <v>70</v>
      </c>
    </row>
    <row r="55" spans="1:10" x14ac:dyDescent="0.2">
      <c r="A55" t="s">
        <v>68</v>
      </c>
      <c r="B55" t="s">
        <v>71</v>
      </c>
    </row>
    <row r="56" spans="1:10" x14ac:dyDescent="0.2">
      <c r="A56" t="s">
        <v>66</v>
      </c>
      <c r="B56" t="s">
        <v>72</v>
      </c>
    </row>
    <row r="57" spans="1:10" x14ac:dyDescent="0.2">
      <c r="A57" t="s">
        <v>68</v>
      </c>
      <c r="B57" t="s">
        <v>73</v>
      </c>
    </row>
    <row r="58" spans="1:10" x14ac:dyDescent="0.2">
      <c r="A58" t="s">
        <v>68</v>
      </c>
      <c r="B58" t="s">
        <v>74</v>
      </c>
    </row>
    <row r="59" spans="1:10" x14ac:dyDescent="0.2">
      <c r="A59" t="s">
        <v>68</v>
      </c>
      <c r="B59" t="s">
        <v>75</v>
      </c>
    </row>
    <row r="62" spans="1:10" ht="15.75" x14ac:dyDescent="0.25">
      <c r="B62" s="173" t="s">
        <v>76</v>
      </c>
    </row>
    <row r="64" spans="1:10" ht="25.5" customHeight="1" x14ac:dyDescent="0.2">
      <c r="A64" s="175"/>
      <c r="B64" s="178" t="s">
        <v>17</v>
      </c>
      <c r="C64" s="178" t="s">
        <v>5</v>
      </c>
      <c r="D64" s="179"/>
      <c r="E64" s="179"/>
      <c r="F64" s="180" t="s">
        <v>77</v>
      </c>
      <c r="G64" s="180"/>
      <c r="H64" s="180"/>
      <c r="I64" s="180" t="s">
        <v>29</v>
      </c>
      <c r="J64" s="180" t="s">
        <v>0</v>
      </c>
    </row>
    <row r="65" spans="1:10" ht="36.75" customHeight="1" x14ac:dyDescent="0.2">
      <c r="A65" s="176"/>
      <c r="B65" s="181" t="s">
        <v>78</v>
      </c>
      <c r="C65" s="182" t="s">
        <v>79</v>
      </c>
      <c r="D65" s="183"/>
      <c r="E65" s="183"/>
      <c r="F65" s="190" t="s">
        <v>24</v>
      </c>
      <c r="G65" s="191"/>
      <c r="H65" s="191"/>
      <c r="I65" s="191">
        <f>'D1.1 D1.1_1 Pol'!G8</f>
        <v>0</v>
      </c>
      <c r="J65" s="187" t="str">
        <f>IF(I91=0,"",I65/I91*100)</f>
        <v/>
      </c>
    </row>
    <row r="66" spans="1:10" ht="36.75" customHeight="1" x14ac:dyDescent="0.2">
      <c r="A66" s="176"/>
      <c r="B66" s="181" t="s">
        <v>80</v>
      </c>
      <c r="C66" s="182" t="s">
        <v>81</v>
      </c>
      <c r="D66" s="183"/>
      <c r="E66" s="183"/>
      <c r="F66" s="190" t="s">
        <v>24</v>
      </c>
      <c r="G66" s="191"/>
      <c r="H66" s="191"/>
      <c r="I66" s="191">
        <f>'D1.1 D1.1_1 Pol'!G15</f>
        <v>0</v>
      </c>
      <c r="J66" s="187" t="str">
        <f>IF(I91=0,"",I66/I91*100)</f>
        <v/>
      </c>
    </row>
    <row r="67" spans="1:10" ht="36.75" customHeight="1" x14ac:dyDescent="0.2">
      <c r="A67" s="176"/>
      <c r="B67" s="181" t="s">
        <v>82</v>
      </c>
      <c r="C67" s="182" t="s">
        <v>83</v>
      </c>
      <c r="D67" s="183"/>
      <c r="E67" s="183"/>
      <c r="F67" s="190" t="s">
        <v>24</v>
      </c>
      <c r="G67" s="191"/>
      <c r="H67" s="191"/>
      <c r="I67" s="191">
        <f>'D1.1 D1.1_1 Pol'!G28</f>
        <v>0</v>
      </c>
      <c r="J67" s="187" t="str">
        <f>IF(I91=0,"",I67/I91*100)</f>
        <v/>
      </c>
    </row>
    <row r="68" spans="1:10" ht="36.75" customHeight="1" x14ac:dyDescent="0.2">
      <c r="A68" s="176"/>
      <c r="B68" s="181" t="s">
        <v>84</v>
      </c>
      <c r="C68" s="182" t="s">
        <v>85</v>
      </c>
      <c r="D68" s="183"/>
      <c r="E68" s="183"/>
      <c r="F68" s="190" t="s">
        <v>24</v>
      </c>
      <c r="G68" s="191"/>
      <c r="H68" s="191"/>
      <c r="I68" s="191">
        <f>'D1.1 D1.1_1 Pol'!G53</f>
        <v>0</v>
      </c>
      <c r="J68" s="187" t="str">
        <f>IF(I91=0,"",I68/I91*100)</f>
        <v/>
      </c>
    </row>
    <row r="69" spans="1:10" ht="36.75" customHeight="1" x14ac:dyDescent="0.2">
      <c r="A69" s="176"/>
      <c r="B69" s="181" t="s">
        <v>86</v>
      </c>
      <c r="C69" s="182" t="s">
        <v>87</v>
      </c>
      <c r="D69" s="183"/>
      <c r="E69" s="183"/>
      <c r="F69" s="190" t="s">
        <v>24</v>
      </c>
      <c r="G69" s="191"/>
      <c r="H69" s="191"/>
      <c r="I69" s="191">
        <f>'D1.1 D1.1_1 Pol'!G90</f>
        <v>0</v>
      </c>
      <c r="J69" s="187" t="str">
        <f>IF(I91=0,"",I69/I91*100)</f>
        <v/>
      </c>
    </row>
    <row r="70" spans="1:10" ht="36.75" customHeight="1" x14ac:dyDescent="0.2">
      <c r="A70" s="176"/>
      <c r="B70" s="181" t="s">
        <v>88</v>
      </c>
      <c r="C70" s="182" t="s">
        <v>89</v>
      </c>
      <c r="D70" s="183"/>
      <c r="E70" s="183"/>
      <c r="F70" s="190" t="s">
        <v>24</v>
      </c>
      <c r="G70" s="191"/>
      <c r="H70" s="191"/>
      <c r="I70" s="191">
        <f>'D1.1 D1.1_1 Pol'!G94</f>
        <v>0</v>
      </c>
      <c r="J70" s="187" t="str">
        <f>IF(I91=0,"",I70/I91*100)</f>
        <v/>
      </c>
    </row>
    <row r="71" spans="1:10" ht="36.75" customHeight="1" x14ac:dyDescent="0.2">
      <c r="A71" s="176"/>
      <c r="B71" s="181" t="s">
        <v>90</v>
      </c>
      <c r="C71" s="182" t="s">
        <v>91</v>
      </c>
      <c r="D71" s="183"/>
      <c r="E71" s="183"/>
      <c r="F71" s="190" t="s">
        <v>24</v>
      </c>
      <c r="G71" s="191"/>
      <c r="H71" s="191"/>
      <c r="I71" s="191">
        <f>'D1.1 D1.1_1 Pol'!G105</f>
        <v>0</v>
      </c>
      <c r="J71" s="187" t="str">
        <f>IF(I91=0,"",I71/I91*100)</f>
        <v/>
      </c>
    </row>
    <row r="72" spans="1:10" ht="36.75" customHeight="1" x14ac:dyDescent="0.2">
      <c r="A72" s="176"/>
      <c r="B72" s="181" t="s">
        <v>92</v>
      </c>
      <c r="C72" s="182" t="s">
        <v>93</v>
      </c>
      <c r="D72" s="183"/>
      <c r="E72" s="183"/>
      <c r="F72" s="190" t="s">
        <v>24</v>
      </c>
      <c r="G72" s="191"/>
      <c r="H72" s="191"/>
      <c r="I72" s="191">
        <f>'D1.1 D1.1_1 Pol'!G110</f>
        <v>0</v>
      </c>
      <c r="J72" s="187" t="str">
        <f>IF(I91=0,"",I72/I91*100)</f>
        <v/>
      </c>
    </row>
    <row r="73" spans="1:10" ht="36.75" customHeight="1" x14ac:dyDescent="0.2">
      <c r="A73" s="176"/>
      <c r="B73" s="181" t="s">
        <v>94</v>
      </c>
      <c r="C73" s="182" t="s">
        <v>95</v>
      </c>
      <c r="D73" s="183"/>
      <c r="E73" s="183"/>
      <c r="F73" s="190" t="s">
        <v>24</v>
      </c>
      <c r="G73" s="191"/>
      <c r="H73" s="191"/>
      <c r="I73" s="191">
        <f>'D1.1 D1.1_1 Pol'!G259</f>
        <v>0</v>
      </c>
      <c r="J73" s="187" t="str">
        <f>IF(I91=0,"",I73/I91*100)</f>
        <v/>
      </c>
    </row>
    <row r="74" spans="1:10" ht="36.75" customHeight="1" x14ac:dyDescent="0.2">
      <c r="A74" s="176"/>
      <c r="B74" s="181" t="s">
        <v>96</v>
      </c>
      <c r="C74" s="182" t="s">
        <v>97</v>
      </c>
      <c r="D74" s="183"/>
      <c r="E74" s="183"/>
      <c r="F74" s="190" t="s">
        <v>25</v>
      </c>
      <c r="G74" s="191"/>
      <c r="H74" s="191"/>
      <c r="I74" s="191">
        <f>'D1.2 D1.2.2_1 Pol'!G8+'D1.2 D1.2.4 Pol'!G8</f>
        <v>0</v>
      </c>
      <c r="J74" s="187" t="str">
        <f>IF(I91=0,"",I74/I91*100)</f>
        <v/>
      </c>
    </row>
    <row r="75" spans="1:10" ht="36.75" customHeight="1" x14ac:dyDescent="0.2">
      <c r="A75" s="176"/>
      <c r="B75" s="181" t="s">
        <v>98</v>
      </c>
      <c r="C75" s="182" t="s">
        <v>99</v>
      </c>
      <c r="D75" s="183"/>
      <c r="E75" s="183"/>
      <c r="F75" s="190" t="s">
        <v>25</v>
      </c>
      <c r="G75" s="191"/>
      <c r="H75" s="191"/>
      <c r="I75" s="191">
        <f>'D1.2 D1.2.2_1 Pol'!G95</f>
        <v>0</v>
      </c>
      <c r="J75" s="187" t="str">
        <f>IF(I91=0,"",I75/I91*100)</f>
        <v/>
      </c>
    </row>
    <row r="76" spans="1:10" ht="36.75" customHeight="1" x14ac:dyDescent="0.2">
      <c r="A76" s="176"/>
      <c r="B76" s="181" t="s">
        <v>100</v>
      </c>
      <c r="C76" s="182" t="s">
        <v>101</v>
      </c>
      <c r="D76" s="183"/>
      <c r="E76" s="183"/>
      <c r="F76" s="190" t="s">
        <v>25</v>
      </c>
      <c r="G76" s="191"/>
      <c r="H76" s="191"/>
      <c r="I76" s="191">
        <f>'D1.2 D1.2.2_1 Pol'!G319</f>
        <v>0</v>
      </c>
      <c r="J76" s="187" t="str">
        <f>IF(I91=0,"",I76/I91*100)</f>
        <v/>
      </c>
    </row>
    <row r="77" spans="1:10" ht="36.75" customHeight="1" x14ac:dyDescent="0.2">
      <c r="A77" s="176"/>
      <c r="B77" s="181" t="s">
        <v>102</v>
      </c>
      <c r="C77" s="182" t="s">
        <v>103</v>
      </c>
      <c r="D77" s="183"/>
      <c r="E77" s="183"/>
      <c r="F77" s="190" t="s">
        <v>25</v>
      </c>
      <c r="G77" s="191"/>
      <c r="H77" s="191"/>
      <c r="I77" s="191">
        <f>'D1.2 D1.2.2_1 Pol'!G393</f>
        <v>0</v>
      </c>
      <c r="J77" s="187" t="str">
        <f>IF(I91=0,"",I77/I91*100)</f>
        <v/>
      </c>
    </row>
    <row r="78" spans="1:10" ht="36.75" customHeight="1" x14ac:dyDescent="0.2">
      <c r="A78" s="176"/>
      <c r="B78" s="181" t="s">
        <v>104</v>
      </c>
      <c r="C78" s="182" t="s">
        <v>105</v>
      </c>
      <c r="D78" s="183"/>
      <c r="E78" s="183"/>
      <c r="F78" s="190" t="s">
        <v>25</v>
      </c>
      <c r="G78" s="191"/>
      <c r="H78" s="191"/>
      <c r="I78" s="191">
        <f>'D1.2 D1.2.4 Pol'!G37</f>
        <v>0</v>
      </c>
      <c r="J78" s="187" t="str">
        <f>IF(I91=0,"",I78/I91*100)</f>
        <v/>
      </c>
    </row>
    <row r="79" spans="1:10" ht="36.75" customHeight="1" x14ac:dyDescent="0.2">
      <c r="A79" s="176"/>
      <c r="B79" s="181" t="s">
        <v>106</v>
      </c>
      <c r="C79" s="182" t="s">
        <v>107</v>
      </c>
      <c r="D79" s="183"/>
      <c r="E79" s="183"/>
      <c r="F79" s="190" t="s">
        <v>25</v>
      </c>
      <c r="G79" s="191"/>
      <c r="H79" s="191"/>
      <c r="I79" s="191">
        <f>'D1.2 D1.2.4 Pol'!G50</f>
        <v>0</v>
      </c>
      <c r="J79" s="187" t="str">
        <f>IF(I91=0,"",I79/I91*100)</f>
        <v/>
      </c>
    </row>
    <row r="80" spans="1:10" ht="36.75" customHeight="1" x14ac:dyDescent="0.2">
      <c r="A80" s="176"/>
      <c r="B80" s="181" t="s">
        <v>108</v>
      </c>
      <c r="C80" s="182" t="s">
        <v>109</v>
      </c>
      <c r="D80" s="183"/>
      <c r="E80" s="183"/>
      <c r="F80" s="190" t="s">
        <v>25</v>
      </c>
      <c r="G80" s="191"/>
      <c r="H80" s="191"/>
      <c r="I80" s="191">
        <f>'D1.2 D1.2.4 Pol'!G124</f>
        <v>0</v>
      </c>
      <c r="J80" s="187" t="str">
        <f>IF(I91=0,"",I80/I91*100)</f>
        <v/>
      </c>
    </row>
    <row r="81" spans="1:10" ht="36.75" customHeight="1" x14ac:dyDescent="0.2">
      <c r="A81" s="176"/>
      <c r="B81" s="181" t="s">
        <v>110</v>
      </c>
      <c r="C81" s="182" t="s">
        <v>111</v>
      </c>
      <c r="D81" s="183"/>
      <c r="E81" s="183"/>
      <c r="F81" s="190" t="s">
        <v>25</v>
      </c>
      <c r="G81" s="191"/>
      <c r="H81" s="191"/>
      <c r="I81" s="191">
        <f>'D1.2 D1.2.4 Pol'!G177</f>
        <v>0</v>
      </c>
      <c r="J81" s="187" t="str">
        <f>IF(I91=0,"",I81/I91*100)</f>
        <v/>
      </c>
    </row>
    <row r="82" spans="1:10" ht="36.75" customHeight="1" x14ac:dyDescent="0.2">
      <c r="A82" s="176"/>
      <c r="B82" s="181" t="s">
        <v>112</v>
      </c>
      <c r="C82" s="182" t="s">
        <v>113</v>
      </c>
      <c r="D82" s="183"/>
      <c r="E82" s="183"/>
      <c r="F82" s="190" t="s">
        <v>25</v>
      </c>
      <c r="G82" s="191"/>
      <c r="H82" s="191"/>
      <c r="I82" s="191">
        <f>'D1.2 D1.2.4 Pol'!G286</f>
        <v>0</v>
      </c>
      <c r="J82" s="187" t="str">
        <f>IF(I91=0,"",I82/I91*100)</f>
        <v/>
      </c>
    </row>
    <row r="83" spans="1:10" ht="36.75" customHeight="1" x14ac:dyDescent="0.2">
      <c r="A83" s="176"/>
      <c r="B83" s="181" t="s">
        <v>114</v>
      </c>
      <c r="C83" s="182" t="s">
        <v>115</v>
      </c>
      <c r="D83" s="183"/>
      <c r="E83" s="183"/>
      <c r="F83" s="190" t="s">
        <v>25</v>
      </c>
      <c r="G83" s="191"/>
      <c r="H83" s="191"/>
      <c r="I83" s="191">
        <f>'D1.1 D1.1_1 Pol'!G263</f>
        <v>0</v>
      </c>
      <c r="J83" s="187" t="str">
        <f>IF(I91=0,"",I83/I91*100)</f>
        <v/>
      </c>
    </row>
    <row r="84" spans="1:10" ht="36.75" customHeight="1" x14ac:dyDescent="0.2">
      <c r="A84" s="176"/>
      <c r="B84" s="181" t="s">
        <v>116</v>
      </c>
      <c r="C84" s="182" t="s">
        <v>117</v>
      </c>
      <c r="D84" s="183"/>
      <c r="E84" s="183"/>
      <c r="F84" s="190" t="s">
        <v>25</v>
      </c>
      <c r="G84" s="191"/>
      <c r="H84" s="191"/>
      <c r="I84" s="191">
        <f>'D1.1 D1.1_1 Pol'!G322</f>
        <v>0</v>
      </c>
      <c r="J84" s="187" t="str">
        <f>IF(I91=0,"",I84/I91*100)</f>
        <v/>
      </c>
    </row>
    <row r="85" spans="1:10" ht="36.75" customHeight="1" x14ac:dyDescent="0.2">
      <c r="A85" s="176"/>
      <c r="B85" s="181" t="s">
        <v>118</v>
      </c>
      <c r="C85" s="182" t="s">
        <v>119</v>
      </c>
      <c r="D85" s="183"/>
      <c r="E85" s="183"/>
      <c r="F85" s="190" t="s">
        <v>25</v>
      </c>
      <c r="G85" s="191"/>
      <c r="H85" s="191"/>
      <c r="I85" s="191">
        <f>'D1.2 D1.2.4 Pol'!G293</f>
        <v>0</v>
      </c>
      <c r="J85" s="187" t="str">
        <f>IF(I91=0,"",I85/I91*100)</f>
        <v/>
      </c>
    </row>
    <row r="86" spans="1:10" ht="36.75" customHeight="1" x14ac:dyDescent="0.2">
      <c r="A86" s="176"/>
      <c r="B86" s="181" t="s">
        <v>120</v>
      </c>
      <c r="C86" s="182" t="s">
        <v>121</v>
      </c>
      <c r="D86" s="183"/>
      <c r="E86" s="183"/>
      <c r="F86" s="190" t="s">
        <v>25</v>
      </c>
      <c r="G86" s="191"/>
      <c r="H86" s="191"/>
      <c r="I86" s="191">
        <f>'D1.1 D1.1_1 Pol'!G407</f>
        <v>0</v>
      </c>
      <c r="J86" s="187" t="str">
        <f>IF(I91=0,"",I86/I91*100)</f>
        <v/>
      </c>
    </row>
    <row r="87" spans="1:10" ht="36.75" customHeight="1" x14ac:dyDescent="0.2">
      <c r="A87" s="176"/>
      <c r="B87" s="181" t="s">
        <v>122</v>
      </c>
      <c r="C87" s="182" t="s">
        <v>123</v>
      </c>
      <c r="D87" s="183"/>
      <c r="E87" s="183"/>
      <c r="F87" s="190" t="s">
        <v>26</v>
      </c>
      <c r="G87" s="191"/>
      <c r="H87" s="191"/>
      <c r="I87" s="191">
        <f>'D1.2 D1.2.6 Pol'!G8</f>
        <v>0</v>
      </c>
      <c r="J87" s="187" t="str">
        <f>IF(I91=0,"",I87/I91*100)</f>
        <v/>
      </c>
    </row>
    <row r="88" spans="1:10" ht="36.75" customHeight="1" x14ac:dyDescent="0.2">
      <c r="A88" s="176"/>
      <c r="B88" s="181" t="s">
        <v>124</v>
      </c>
      <c r="C88" s="182" t="s">
        <v>125</v>
      </c>
      <c r="D88" s="183"/>
      <c r="E88" s="183"/>
      <c r="F88" s="190" t="s">
        <v>26</v>
      </c>
      <c r="G88" s="191"/>
      <c r="H88" s="191"/>
      <c r="I88" s="191">
        <f>'D1.2 D1.2.6 Pol'!G21</f>
        <v>0</v>
      </c>
      <c r="J88" s="187" t="str">
        <f>IF(I91=0,"",I88/I91*100)</f>
        <v/>
      </c>
    </row>
    <row r="89" spans="1:10" ht="36.75" customHeight="1" x14ac:dyDescent="0.2">
      <c r="A89" s="176"/>
      <c r="B89" s="181" t="s">
        <v>126</v>
      </c>
      <c r="C89" s="182" t="s">
        <v>27</v>
      </c>
      <c r="D89" s="183"/>
      <c r="E89" s="183"/>
      <c r="F89" s="190" t="s">
        <v>126</v>
      </c>
      <c r="G89" s="191"/>
      <c r="H89" s="191"/>
      <c r="I89" s="191">
        <f>'001 001 Naklady'!G8</f>
        <v>0</v>
      </c>
      <c r="J89" s="187" t="str">
        <f>IF(I91=0,"",I89/I91*100)</f>
        <v/>
      </c>
    </row>
    <row r="90" spans="1:10" ht="36.75" customHeight="1" x14ac:dyDescent="0.2">
      <c r="A90" s="176"/>
      <c r="B90" s="181" t="s">
        <v>127</v>
      </c>
      <c r="C90" s="182" t="s">
        <v>28</v>
      </c>
      <c r="D90" s="183"/>
      <c r="E90" s="183"/>
      <c r="F90" s="190" t="s">
        <v>127</v>
      </c>
      <c r="G90" s="191"/>
      <c r="H90" s="191"/>
      <c r="I90" s="191">
        <f>'001 001 Naklady'!G29+'D1.2 D1.2.6 Pol'!G50</f>
        <v>0</v>
      </c>
      <c r="J90" s="187" t="str">
        <f>IF(I91=0,"",I90/I91*100)</f>
        <v/>
      </c>
    </row>
    <row r="91" spans="1:10" ht="25.5" customHeight="1" x14ac:dyDescent="0.2">
      <c r="A91" s="177"/>
      <c r="B91" s="184" t="s">
        <v>1</v>
      </c>
      <c r="C91" s="185"/>
      <c r="D91" s="186"/>
      <c r="E91" s="186"/>
      <c r="F91" s="192"/>
      <c r="G91" s="193"/>
      <c r="H91" s="193"/>
      <c r="I91" s="193">
        <f>SUM(I65:I90)</f>
        <v>0</v>
      </c>
      <c r="J91" s="188">
        <f>SUM(J65:J90)</f>
        <v>0</v>
      </c>
    </row>
    <row r="92" spans="1:10" x14ac:dyDescent="0.2">
      <c r="F92" s="133"/>
      <c r="G92" s="133"/>
      <c r="H92" s="133"/>
      <c r="I92" s="133"/>
      <c r="J92" s="189"/>
    </row>
    <row r="93" spans="1:10" x14ac:dyDescent="0.2">
      <c r="F93" s="133"/>
      <c r="G93" s="133"/>
      <c r="H93" s="133"/>
      <c r="I93" s="133"/>
      <c r="J93" s="189"/>
    </row>
    <row r="94" spans="1:10" x14ac:dyDescent="0.2">
      <c r="F94" s="133"/>
      <c r="G94" s="133"/>
      <c r="H94" s="133"/>
      <c r="I94" s="133"/>
      <c r="J94" s="189"/>
    </row>
  </sheetData>
  <sheetProtection algorithmName="SHA-512" hashValue="4jC3HSfj+uqh6h6QYqaLgdPOvkU9+aXUeSPwtSXi7zhUujgJWKWiKae8Cw7yNCRvAbra8gqPMI5gamzm2ZcmMQ==" saltValue="38UZx6ckCviOjPoNt9fuk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8">
    <mergeCell ref="C89:E89"/>
    <mergeCell ref="C90:E90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B49:E49"/>
    <mergeCell ref="C65:E65"/>
    <mergeCell ref="C66:E66"/>
    <mergeCell ref="C67:E67"/>
    <mergeCell ref="C68:E68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7RDagbfygNp8fFBz056SK/B2C/lR1WkhX17+JCm4J7ZmQxi38tWeYaxyIt6zuaeK3AcnOjMFEdndakjjg/7PKA==" saltValue="UKJ5WShECcfXyWxYoCm8N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984B0-127F-4D44-923C-087882D6A084}">
  <sheetPr>
    <outlinePr summaryBelow="0"/>
  </sheetPr>
  <dimension ref="A1:BH5000"/>
  <sheetViews>
    <sheetView view="pageBreakPreview" zoomScaleNormal="100" zoomScaleSheetLayoutView="100"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128</v>
      </c>
      <c r="B1" s="195"/>
      <c r="C1" s="195"/>
      <c r="D1" s="195"/>
      <c r="E1" s="195"/>
      <c r="F1" s="195"/>
      <c r="G1" s="195"/>
      <c r="AG1" t="s">
        <v>129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131</v>
      </c>
      <c r="AG3" t="s">
        <v>132</v>
      </c>
    </row>
    <row r="4" spans="1:60" ht="24.95" customHeight="1" x14ac:dyDescent="0.2">
      <c r="A4" s="200" t="s">
        <v>9</v>
      </c>
      <c r="B4" s="201" t="s">
        <v>47</v>
      </c>
      <c r="C4" s="202" t="s">
        <v>48</v>
      </c>
      <c r="D4" s="203"/>
      <c r="E4" s="203"/>
      <c r="F4" s="203"/>
      <c r="G4" s="204"/>
      <c r="AG4" t="s">
        <v>133</v>
      </c>
    </row>
    <row r="5" spans="1:60" x14ac:dyDescent="0.2">
      <c r="D5" s="10"/>
    </row>
    <row r="6" spans="1:60" ht="38.25" x14ac:dyDescent="0.2">
      <c r="A6" s="206" t="s">
        <v>134</v>
      </c>
      <c r="B6" s="208" t="s">
        <v>135</v>
      </c>
      <c r="C6" s="208" t="s">
        <v>136</v>
      </c>
      <c r="D6" s="207" t="s">
        <v>137</v>
      </c>
      <c r="E6" s="206" t="s">
        <v>138</v>
      </c>
      <c r="F6" s="205" t="s">
        <v>139</v>
      </c>
      <c r="G6" s="206" t="s">
        <v>29</v>
      </c>
      <c r="H6" s="209" t="s">
        <v>30</v>
      </c>
      <c r="I6" s="209" t="s">
        <v>140</v>
      </c>
      <c r="J6" s="209" t="s">
        <v>31</v>
      </c>
      <c r="K6" s="209" t="s">
        <v>141</v>
      </c>
      <c r="L6" s="209" t="s">
        <v>142</v>
      </c>
      <c r="M6" s="209" t="s">
        <v>143</v>
      </c>
      <c r="N6" s="209" t="s">
        <v>144</v>
      </c>
      <c r="O6" s="209" t="s">
        <v>145</v>
      </c>
      <c r="P6" s="209" t="s">
        <v>146</v>
      </c>
      <c r="Q6" s="209" t="s">
        <v>147</v>
      </c>
      <c r="R6" s="209" t="s">
        <v>148</v>
      </c>
      <c r="S6" s="209" t="s">
        <v>149</v>
      </c>
      <c r="T6" s="209" t="s">
        <v>150</v>
      </c>
      <c r="U6" s="209" t="s">
        <v>151</v>
      </c>
      <c r="V6" s="209" t="s">
        <v>152</v>
      </c>
      <c r="W6" s="209" t="s">
        <v>153</v>
      </c>
      <c r="X6" s="209" t="s">
        <v>154</v>
      </c>
      <c r="Y6" s="209" t="s">
        <v>155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9" t="s">
        <v>156</v>
      </c>
      <c r="B8" s="230" t="s">
        <v>126</v>
      </c>
      <c r="C8" s="247" t="s">
        <v>27</v>
      </c>
      <c r="D8" s="231"/>
      <c r="E8" s="232"/>
      <c r="F8" s="233"/>
      <c r="G8" s="233">
        <f>SUMIF(AG9:AG28,"&lt;&gt;NOR",G9:G28)</f>
        <v>0</v>
      </c>
      <c r="H8" s="233"/>
      <c r="I8" s="233">
        <f>SUM(I9:I28)</f>
        <v>0</v>
      </c>
      <c r="J8" s="233"/>
      <c r="K8" s="233">
        <f>SUM(K9:K28)</f>
        <v>0</v>
      </c>
      <c r="L8" s="233"/>
      <c r="M8" s="233">
        <f>SUM(M9:M28)</f>
        <v>0</v>
      </c>
      <c r="N8" s="232"/>
      <c r="O8" s="232">
        <f>SUM(O9:O28)</f>
        <v>0</v>
      </c>
      <c r="P8" s="232"/>
      <c r="Q8" s="232">
        <f>SUM(Q9:Q28)</f>
        <v>0</v>
      </c>
      <c r="R8" s="233"/>
      <c r="S8" s="233"/>
      <c r="T8" s="234"/>
      <c r="U8" s="228"/>
      <c r="V8" s="228">
        <f>SUM(V9:V28)</f>
        <v>0</v>
      </c>
      <c r="W8" s="228"/>
      <c r="X8" s="228"/>
      <c r="Y8" s="228"/>
      <c r="AG8" t="s">
        <v>157</v>
      </c>
    </row>
    <row r="9" spans="1:60" outlineLevel="1" x14ac:dyDescent="0.2">
      <c r="A9" s="236">
        <v>1</v>
      </c>
      <c r="B9" s="237" t="s">
        <v>158</v>
      </c>
      <c r="C9" s="248" t="s">
        <v>159</v>
      </c>
      <c r="D9" s="238" t="s">
        <v>160</v>
      </c>
      <c r="E9" s="239">
        <v>1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/>
      <c r="S9" s="241" t="s">
        <v>161</v>
      </c>
      <c r="T9" s="242" t="s">
        <v>162</v>
      </c>
      <c r="U9" s="221">
        <v>0</v>
      </c>
      <c r="V9" s="221">
        <f>ROUND(E9*U9,2)</f>
        <v>0</v>
      </c>
      <c r="W9" s="221"/>
      <c r="X9" s="221" t="s">
        <v>163</v>
      </c>
      <c r="Y9" s="221" t="s">
        <v>164</v>
      </c>
      <c r="Z9" s="210"/>
      <c r="AA9" s="210"/>
      <c r="AB9" s="210"/>
      <c r="AC9" s="210"/>
      <c r="AD9" s="210"/>
      <c r="AE9" s="210"/>
      <c r="AF9" s="210"/>
      <c r="AG9" s="210" t="s">
        <v>165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2" x14ac:dyDescent="0.2">
      <c r="A10" s="217"/>
      <c r="B10" s="218"/>
      <c r="C10" s="249" t="s">
        <v>166</v>
      </c>
      <c r="D10" s="244"/>
      <c r="E10" s="244"/>
      <c r="F10" s="244"/>
      <c r="G10" s="244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167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3" t="str">
        <f>C10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0" t="s">
        <v>168</v>
      </c>
      <c r="D11" s="226"/>
      <c r="E11" s="227">
        <v>1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169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1"/>
      <c r="D12" s="246"/>
      <c r="E12" s="246"/>
      <c r="F12" s="246"/>
      <c r="G12" s="246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170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6">
        <v>2</v>
      </c>
      <c r="B13" s="237" t="s">
        <v>171</v>
      </c>
      <c r="C13" s="248" t="s">
        <v>172</v>
      </c>
      <c r="D13" s="238" t="s">
        <v>160</v>
      </c>
      <c r="E13" s="239">
        <v>1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39">
        <v>0</v>
      </c>
      <c r="O13" s="239">
        <f>ROUND(E13*N13,2)</f>
        <v>0</v>
      </c>
      <c r="P13" s="239">
        <v>0</v>
      </c>
      <c r="Q13" s="239">
        <f>ROUND(E13*P13,2)</f>
        <v>0</v>
      </c>
      <c r="R13" s="241"/>
      <c r="S13" s="241" t="s">
        <v>161</v>
      </c>
      <c r="T13" s="242" t="s">
        <v>162</v>
      </c>
      <c r="U13" s="221">
        <v>0</v>
      </c>
      <c r="V13" s="221">
        <f>ROUND(E13*U13,2)</f>
        <v>0</v>
      </c>
      <c r="W13" s="221"/>
      <c r="X13" s="221" t="s">
        <v>163</v>
      </c>
      <c r="Y13" s="221" t="s">
        <v>164</v>
      </c>
      <c r="Z13" s="210"/>
      <c r="AA13" s="210"/>
      <c r="AB13" s="210"/>
      <c r="AC13" s="210"/>
      <c r="AD13" s="210"/>
      <c r="AE13" s="210"/>
      <c r="AF13" s="210"/>
      <c r="AG13" s="210" t="s">
        <v>165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33.75" outlineLevel="2" x14ac:dyDescent="0.2">
      <c r="A14" s="217"/>
      <c r="B14" s="218"/>
      <c r="C14" s="249" t="s">
        <v>173</v>
      </c>
      <c r="D14" s="244"/>
      <c r="E14" s="244"/>
      <c r="F14" s="244"/>
      <c r="G14" s="244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167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3" t="str">
        <f>C14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0" t="s">
        <v>168</v>
      </c>
      <c r="D15" s="226"/>
      <c r="E15" s="227">
        <v>1</v>
      </c>
      <c r="F15" s="221"/>
      <c r="G15" s="22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169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1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170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6">
        <v>3</v>
      </c>
      <c r="B17" s="237" t="s">
        <v>174</v>
      </c>
      <c r="C17" s="248" t="s">
        <v>175</v>
      </c>
      <c r="D17" s="238" t="s">
        <v>160</v>
      </c>
      <c r="E17" s="239">
        <v>1</v>
      </c>
      <c r="F17" s="240"/>
      <c r="G17" s="241">
        <f>ROUND(E17*F17,2)</f>
        <v>0</v>
      </c>
      <c r="H17" s="240"/>
      <c r="I17" s="241">
        <f>ROUND(E17*H17,2)</f>
        <v>0</v>
      </c>
      <c r="J17" s="240"/>
      <c r="K17" s="241">
        <f>ROUND(E17*J17,2)</f>
        <v>0</v>
      </c>
      <c r="L17" s="241">
        <v>21</v>
      </c>
      <c r="M17" s="241">
        <f>G17*(1+L17/100)</f>
        <v>0</v>
      </c>
      <c r="N17" s="239">
        <v>0</v>
      </c>
      <c r="O17" s="239">
        <f>ROUND(E17*N17,2)</f>
        <v>0</v>
      </c>
      <c r="P17" s="239">
        <v>0</v>
      </c>
      <c r="Q17" s="239">
        <f>ROUND(E17*P17,2)</f>
        <v>0</v>
      </c>
      <c r="R17" s="241"/>
      <c r="S17" s="241" t="s">
        <v>161</v>
      </c>
      <c r="T17" s="242" t="s">
        <v>162</v>
      </c>
      <c r="U17" s="221">
        <v>0</v>
      </c>
      <c r="V17" s="221">
        <f>ROUND(E17*U17,2)</f>
        <v>0</v>
      </c>
      <c r="W17" s="221"/>
      <c r="X17" s="221" t="s">
        <v>163</v>
      </c>
      <c r="Y17" s="221" t="s">
        <v>164</v>
      </c>
      <c r="Z17" s="210"/>
      <c r="AA17" s="210"/>
      <c r="AB17" s="210"/>
      <c r="AC17" s="210"/>
      <c r="AD17" s="210"/>
      <c r="AE17" s="210"/>
      <c r="AF17" s="210"/>
      <c r="AG17" s="210" t="s">
        <v>165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2" x14ac:dyDescent="0.2">
      <c r="A18" s="217"/>
      <c r="B18" s="218"/>
      <c r="C18" s="249" t="s">
        <v>176</v>
      </c>
      <c r="D18" s="244"/>
      <c r="E18" s="244"/>
      <c r="F18" s="244"/>
      <c r="G18" s="244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167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43" t="str">
        <f>C18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0" t="s">
        <v>168</v>
      </c>
      <c r="D19" s="226"/>
      <c r="E19" s="227">
        <v>1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169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1"/>
      <c r="D20" s="246"/>
      <c r="E20" s="246"/>
      <c r="F20" s="246"/>
      <c r="G20" s="246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170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6">
        <v>4</v>
      </c>
      <c r="B21" s="237" t="s">
        <v>177</v>
      </c>
      <c r="C21" s="248" t="s">
        <v>178</v>
      </c>
      <c r="D21" s="238" t="s">
        <v>160</v>
      </c>
      <c r="E21" s="239">
        <v>1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21</v>
      </c>
      <c r="M21" s="241">
        <f>G21*(1+L21/100)</f>
        <v>0</v>
      </c>
      <c r="N21" s="239">
        <v>0</v>
      </c>
      <c r="O21" s="239">
        <f>ROUND(E21*N21,2)</f>
        <v>0</v>
      </c>
      <c r="P21" s="239">
        <v>0</v>
      </c>
      <c r="Q21" s="239">
        <f>ROUND(E21*P21,2)</f>
        <v>0</v>
      </c>
      <c r="R21" s="241"/>
      <c r="S21" s="241" t="s">
        <v>161</v>
      </c>
      <c r="T21" s="242" t="s">
        <v>162</v>
      </c>
      <c r="U21" s="221">
        <v>0</v>
      </c>
      <c r="V21" s="221">
        <f>ROUND(E21*U21,2)</f>
        <v>0</v>
      </c>
      <c r="W21" s="221"/>
      <c r="X21" s="221" t="s">
        <v>163</v>
      </c>
      <c r="Y21" s="221" t="s">
        <v>164</v>
      </c>
      <c r="Z21" s="210"/>
      <c r="AA21" s="210"/>
      <c r="AB21" s="210"/>
      <c r="AC21" s="210"/>
      <c r="AD21" s="210"/>
      <c r="AE21" s="210"/>
      <c r="AF21" s="210"/>
      <c r="AG21" s="210" t="s">
        <v>179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2" x14ac:dyDescent="0.2">
      <c r="A22" s="217"/>
      <c r="B22" s="218"/>
      <c r="C22" s="249" t="s">
        <v>180</v>
      </c>
      <c r="D22" s="244"/>
      <c r="E22" s="244"/>
      <c r="F22" s="244"/>
      <c r="G22" s="244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167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43" t="str">
        <f>C22</f>
        <v>Náklady na ztížené provádění stavebních prací v důsledku nepřerušeného provozu na staveništi nebo v případech nepřerušeného provozu v objektech v nichž se stavební práce provádí.</v>
      </c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0" t="s">
        <v>168</v>
      </c>
      <c r="D23" s="226"/>
      <c r="E23" s="227">
        <v>1</v>
      </c>
      <c r="F23" s="221"/>
      <c r="G23" s="22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169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1"/>
      <c r="D24" s="246"/>
      <c r="E24" s="246"/>
      <c r="F24" s="246"/>
      <c r="G24" s="246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170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6">
        <v>5</v>
      </c>
      <c r="B25" s="237" t="s">
        <v>181</v>
      </c>
      <c r="C25" s="248" t="s">
        <v>182</v>
      </c>
      <c r="D25" s="238" t="s">
        <v>160</v>
      </c>
      <c r="E25" s="239">
        <v>1</v>
      </c>
      <c r="F25" s="240"/>
      <c r="G25" s="241">
        <f>ROUND(E25*F25,2)</f>
        <v>0</v>
      </c>
      <c r="H25" s="240"/>
      <c r="I25" s="241">
        <f>ROUND(E25*H25,2)</f>
        <v>0</v>
      </c>
      <c r="J25" s="240"/>
      <c r="K25" s="241">
        <f>ROUND(E25*J25,2)</f>
        <v>0</v>
      </c>
      <c r="L25" s="241">
        <v>21</v>
      </c>
      <c r="M25" s="241">
        <f>G25*(1+L25/100)</f>
        <v>0</v>
      </c>
      <c r="N25" s="239">
        <v>0</v>
      </c>
      <c r="O25" s="239">
        <f>ROUND(E25*N25,2)</f>
        <v>0</v>
      </c>
      <c r="P25" s="239">
        <v>0</v>
      </c>
      <c r="Q25" s="239">
        <f>ROUND(E25*P25,2)</f>
        <v>0</v>
      </c>
      <c r="R25" s="241"/>
      <c r="S25" s="241" t="s">
        <v>161</v>
      </c>
      <c r="T25" s="242" t="s">
        <v>162</v>
      </c>
      <c r="U25" s="221">
        <v>0</v>
      </c>
      <c r="V25" s="221">
        <f>ROUND(E25*U25,2)</f>
        <v>0</v>
      </c>
      <c r="W25" s="221"/>
      <c r="X25" s="221" t="s">
        <v>163</v>
      </c>
      <c r="Y25" s="221" t="s">
        <v>164</v>
      </c>
      <c r="Z25" s="210"/>
      <c r="AA25" s="210"/>
      <c r="AB25" s="210"/>
      <c r="AC25" s="210"/>
      <c r="AD25" s="210"/>
      <c r="AE25" s="210"/>
      <c r="AF25" s="210"/>
      <c r="AG25" s="210" t="s">
        <v>165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49" t="s">
        <v>183</v>
      </c>
      <c r="D26" s="244"/>
      <c r="E26" s="244"/>
      <c r="F26" s="244"/>
      <c r="G26" s="244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167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0" t="s">
        <v>168</v>
      </c>
      <c r="D27" s="226"/>
      <c r="E27" s="227">
        <v>1</v>
      </c>
      <c r="F27" s="221"/>
      <c r="G27" s="221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169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1"/>
      <c r="D28" s="246"/>
      <c r="E28" s="246"/>
      <c r="F28" s="246"/>
      <c r="G28" s="246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170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29" t="s">
        <v>156</v>
      </c>
      <c r="B29" s="230" t="s">
        <v>127</v>
      </c>
      <c r="C29" s="247" t="s">
        <v>28</v>
      </c>
      <c r="D29" s="231"/>
      <c r="E29" s="232"/>
      <c r="F29" s="233"/>
      <c r="G29" s="233">
        <f>SUMIF(AG30:AG48,"&lt;&gt;NOR",G30:G48)</f>
        <v>0</v>
      </c>
      <c r="H29" s="233"/>
      <c r="I29" s="233">
        <f>SUM(I30:I48)</f>
        <v>0</v>
      </c>
      <c r="J29" s="233"/>
      <c r="K29" s="233">
        <f>SUM(K30:K48)</f>
        <v>0</v>
      </c>
      <c r="L29" s="233"/>
      <c r="M29" s="233">
        <f>SUM(M30:M48)</f>
        <v>0</v>
      </c>
      <c r="N29" s="232"/>
      <c r="O29" s="232">
        <f>SUM(O30:O48)</f>
        <v>0</v>
      </c>
      <c r="P29" s="232"/>
      <c r="Q29" s="232">
        <f>SUM(Q30:Q48)</f>
        <v>0</v>
      </c>
      <c r="R29" s="233"/>
      <c r="S29" s="233"/>
      <c r="T29" s="234"/>
      <c r="U29" s="228"/>
      <c r="V29" s="228">
        <f>SUM(V30:V48)</f>
        <v>24</v>
      </c>
      <c r="W29" s="228"/>
      <c r="X29" s="228"/>
      <c r="Y29" s="228"/>
      <c r="AG29" t="s">
        <v>157</v>
      </c>
    </row>
    <row r="30" spans="1:60" outlineLevel="1" x14ac:dyDescent="0.2">
      <c r="A30" s="236">
        <v>6</v>
      </c>
      <c r="B30" s="237" t="s">
        <v>184</v>
      </c>
      <c r="C30" s="248" t="s">
        <v>185</v>
      </c>
      <c r="D30" s="238" t="s">
        <v>186</v>
      </c>
      <c r="E30" s="239">
        <v>24</v>
      </c>
      <c r="F30" s="240"/>
      <c r="G30" s="241">
        <f>ROUND(E30*F30,2)</f>
        <v>0</v>
      </c>
      <c r="H30" s="240"/>
      <c r="I30" s="241">
        <f>ROUND(E30*H30,2)</f>
        <v>0</v>
      </c>
      <c r="J30" s="240"/>
      <c r="K30" s="241">
        <f>ROUND(E30*J30,2)</f>
        <v>0</v>
      </c>
      <c r="L30" s="241">
        <v>21</v>
      </c>
      <c r="M30" s="241">
        <f>G30*(1+L30/100)</f>
        <v>0</v>
      </c>
      <c r="N30" s="239">
        <v>0</v>
      </c>
      <c r="O30" s="239">
        <f>ROUND(E30*N30,2)</f>
        <v>0</v>
      </c>
      <c r="P30" s="239">
        <v>0</v>
      </c>
      <c r="Q30" s="239">
        <f>ROUND(E30*P30,2)</f>
        <v>0</v>
      </c>
      <c r="R30" s="241" t="s">
        <v>187</v>
      </c>
      <c r="S30" s="241" t="s">
        <v>161</v>
      </c>
      <c r="T30" s="242" t="s">
        <v>161</v>
      </c>
      <c r="U30" s="221">
        <v>1</v>
      </c>
      <c r="V30" s="221">
        <f>ROUND(E30*U30,2)</f>
        <v>24</v>
      </c>
      <c r="W30" s="221"/>
      <c r="X30" s="221" t="s">
        <v>188</v>
      </c>
      <c r="Y30" s="221" t="s">
        <v>164</v>
      </c>
      <c r="Z30" s="210"/>
      <c r="AA30" s="210"/>
      <c r="AB30" s="210"/>
      <c r="AC30" s="210"/>
      <c r="AD30" s="210"/>
      <c r="AE30" s="210"/>
      <c r="AF30" s="210"/>
      <c r="AG30" s="210" t="s">
        <v>189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0" t="s">
        <v>190</v>
      </c>
      <c r="D31" s="226"/>
      <c r="E31" s="227">
        <v>24</v>
      </c>
      <c r="F31" s="221"/>
      <c r="G31" s="221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169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1"/>
      <c r="D32" s="246"/>
      <c r="E32" s="246"/>
      <c r="F32" s="246"/>
      <c r="G32" s="246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170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6">
        <v>7</v>
      </c>
      <c r="B33" s="237" t="s">
        <v>191</v>
      </c>
      <c r="C33" s="248" t="s">
        <v>192</v>
      </c>
      <c r="D33" s="238" t="s">
        <v>160</v>
      </c>
      <c r="E33" s="239">
        <v>1</v>
      </c>
      <c r="F33" s="240"/>
      <c r="G33" s="241">
        <f>ROUND(E33*F33,2)</f>
        <v>0</v>
      </c>
      <c r="H33" s="240"/>
      <c r="I33" s="241">
        <f>ROUND(E33*H33,2)</f>
        <v>0</v>
      </c>
      <c r="J33" s="240"/>
      <c r="K33" s="241">
        <f>ROUND(E33*J33,2)</f>
        <v>0</v>
      </c>
      <c r="L33" s="241">
        <v>21</v>
      </c>
      <c r="M33" s="241">
        <f>G33*(1+L33/100)</f>
        <v>0</v>
      </c>
      <c r="N33" s="239">
        <v>0</v>
      </c>
      <c r="O33" s="239">
        <f>ROUND(E33*N33,2)</f>
        <v>0</v>
      </c>
      <c r="P33" s="239">
        <v>0</v>
      </c>
      <c r="Q33" s="239">
        <f>ROUND(E33*P33,2)</f>
        <v>0</v>
      </c>
      <c r="R33" s="241"/>
      <c r="S33" s="241" t="s">
        <v>161</v>
      </c>
      <c r="T33" s="242" t="s">
        <v>162</v>
      </c>
      <c r="U33" s="221">
        <v>0</v>
      </c>
      <c r="V33" s="221">
        <f>ROUND(E33*U33,2)</f>
        <v>0</v>
      </c>
      <c r="W33" s="221"/>
      <c r="X33" s="221" t="s">
        <v>163</v>
      </c>
      <c r="Y33" s="221" t="s">
        <v>164</v>
      </c>
      <c r="Z33" s="210"/>
      <c r="AA33" s="210"/>
      <c r="AB33" s="210"/>
      <c r="AC33" s="210"/>
      <c r="AD33" s="210"/>
      <c r="AE33" s="210"/>
      <c r="AF33" s="210"/>
      <c r="AG33" s="210" t="s">
        <v>193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49" t="s">
        <v>194</v>
      </c>
      <c r="D34" s="244"/>
      <c r="E34" s="244"/>
      <c r="F34" s="244"/>
      <c r="G34" s="244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167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0" t="s">
        <v>168</v>
      </c>
      <c r="D35" s="226"/>
      <c r="E35" s="227">
        <v>1</v>
      </c>
      <c r="F35" s="221"/>
      <c r="G35" s="221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169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1"/>
      <c r="D36" s="246"/>
      <c r="E36" s="246"/>
      <c r="F36" s="246"/>
      <c r="G36" s="246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170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6">
        <v>8</v>
      </c>
      <c r="B37" s="237" t="s">
        <v>195</v>
      </c>
      <c r="C37" s="248" t="s">
        <v>196</v>
      </c>
      <c r="D37" s="238" t="s">
        <v>160</v>
      </c>
      <c r="E37" s="239">
        <v>1</v>
      </c>
      <c r="F37" s="240"/>
      <c r="G37" s="241">
        <f>ROUND(E37*F37,2)</f>
        <v>0</v>
      </c>
      <c r="H37" s="240"/>
      <c r="I37" s="241">
        <f>ROUND(E37*H37,2)</f>
        <v>0</v>
      </c>
      <c r="J37" s="240"/>
      <c r="K37" s="241">
        <f>ROUND(E37*J37,2)</f>
        <v>0</v>
      </c>
      <c r="L37" s="241">
        <v>21</v>
      </c>
      <c r="M37" s="241">
        <f>G37*(1+L37/100)</f>
        <v>0</v>
      </c>
      <c r="N37" s="239">
        <v>0</v>
      </c>
      <c r="O37" s="239">
        <f>ROUND(E37*N37,2)</f>
        <v>0</v>
      </c>
      <c r="P37" s="239">
        <v>0</v>
      </c>
      <c r="Q37" s="239">
        <f>ROUND(E37*P37,2)</f>
        <v>0</v>
      </c>
      <c r="R37" s="241"/>
      <c r="S37" s="241" t="s">
        <v>161</v>
      </c>
      <c r="T37" s="242" t="s">
        <v>162</v>
      </c>
      <c r="U37" s="221">
        <v>0</v>
      </c>
      <c r="V37" s="221">
        <f>ROUND(E37*U37,2)</f>
        <v>0</v>
      </c>
      <c r="W37" s="221"/>
      <c r="X37" s="221" t="s">
        <v>163</v>
      </c>
      <c r="Y37" s="221" t="s">
        <v>164</v>
      </c>
      <c r="Z37" s="210"/>
      <c r="AA37" s="210"/>
      <c r="AB37" s="210"/>
      <c r="AC37" s="210"/>
      <c r="AD37" s="210"/>
      <c r="AE37" s="210"/>
      <c r="AF37" s="210"/>
      <c r="AG37" s="210" t="s">
        <v>193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49" t="s">
        <v>197</v>
      </c>
      <c r="D38" s="244"/>
      <c r="E38" s="244"/>
      <c r="F38" s="244"/>
      <c r="G38" s="244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167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43" t="str">
        <f>C38</f>
        <v>Náklady zhotovitele, které vzniknou v souvislosti s povinnostmi zhotovitele při předání a převzetí díla.</v>
      </c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0" t="s">
        <v>168</v>
      </c>
      <c r="D39" s="226"/>
      <c r="E39" s="227">
        <v>1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169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1"/>
      <c r="D40" s="246"/>
      <c r="E40" s="246"/>
      <c r="F40" s="246"/>
      <c r="G40" s="246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170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6">
        <v>9</v>
      </c>
      <c r="B41" s="237" t="s">
        <v>198</v>
      </c>
      <c r="C41" s="248" t="s">
        <v>199</v>
      </c>
      <c r="D41" s="238" t="s">
        <v>160</v>
      </c>
      <c r="E41" s="239">
        <v>1</v>
      </c>
      <c r="F41" s="240"/>
      <c r="G41" s="241">
        <f>ROUND(E41*F41,2)</f>
        <v>0</v>
      </c>
      <c r="H41" s="240"/>
      <c r="I41" s="241">
        <f>ROUND(E41*H41,2)</f>
        <v>0</v>
      </c>
      <c r="J41" s="240"/>
      <c r="K41" s="241">
        <f>ROUND(E41*J41,2)</f>
        <v>0</v>
      </c>
      <c r="L41" s="241">
        <v>21</v>
      </c>
      <c r="M41" s="241">
        <f>G41*(1+L41/100)</f>
        <v>0</v>
      </c>
      <c r="N41" s="239">
        <v>0</v>
      </c>
      <c r="O41" s="239">
        <f>ROUND(E41*N41,2)</f>
        <v>0</v>
      </c>
      <c r="P41" s="239">
        <v>0</v>
      </c>
      <c r="Q41" s="239">
        <f>ROUND(E41*P41,2)</f>
        <v>0</v>
      </c>
      <c r="R41" s="241"/>
      <c r="S41" s="241" t="s">
        <v>200</v>
      </c>
      <c r="T41" s="242" t="s">
        <v>162</v>
      </c>
      <c r="U41" s="221">
        <v>0</v>
      </c>
      <c r="V41" s="221">
        <f>ROUND(E41*U41,2)</f>
        <v>0</v>
      </c>
      <c r="W41" s="221"/>
      <c r="X41" s="221" t="s">
        <v>163</v>
      </c>
      <c r="Y41" s="221" t="s">
        <v>164</v>
      </c>
      <c r="Z41" s="210"/>
      <c r="AA41" s="210"/>
      <c r="AB41" s="210"/>
      <c r="AC41" s="210"/>
      <c r="AD41" s="210"/>
      <c r="AE41" s="210"/>
      <c r="AF41" s="210"/>
      <c r="AG41" s="210" t="s">
        <v>165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49" t="s">
        <v>201</v>
      </c>
      <c r="D42" s="244"/>
      <c r="E42" s="244"/>
      <c r="F42" s="244"/>
      <c r="G42" s="244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167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43" t="str">
        <f>C42</f>
        <v>Náklady na vyhotovení dokumentace skutečného provedení stavby a její předání objednateli v požadované formě a požadovaném počtu.</v>
      </c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0" t="s">
        <v>168</v>
      </c>
      <c r="D43" s="226"/>
      <c r="E43" s="227">
        <v>1</v>
      </c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169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1"/>
      <c r="D44" s="246"/>
      <c r="E44" s="246"/>
      <c r="F44" s="246"/>
      <c r="G44" s="246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170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6">
        <v>10</v>
      </c>
      <c r="B45" s="237" t="s">
        <v>202</v>
      </c>
      <c r="C45" s="248" t="s">
        <v>203</v>
      </c>
      <c r="D45" s="238" t="s">
        <v>160</v>
      </c>
      <c r="E45" s="239">
        <v>1</v>
      </c>
      <c r="F45" s="240"/>
      <c r="G45" s="241">
        <f>ROUND(E45*F45,2)</f>
        <v>0</v>
      </c>
      <c r="H45" s="240"/>
      <c r="I45" s="241">
        <f>ROUND(E45*H45,2)</f>
        <v>0</v>
      </c>
      <c r="J45" s="240"/>
      <c r="K45" s="241">
        <f>ROUND(E45*J45,2)</f>
        <v>0</v>
      </c>
      <c r="L45" s="241">
        <v>21</v>
      </c>
      <c r="M45" s="241">
        <f>G45*(1+L45/100)</f>
        <v>0</v>
      </c>
      <c r="N45" s="239">
        <v>0</v>
      </c>
      <c r="O45" s="239">
        <f>ROUND(E45*N45,2)</f>
        <v>0</v>
      </c>
      <c r="P45" s="239">
        <v>0</v>
      </c>
      <c r="Q45" s="239">
        <f>ROUND(E45*P45,2)</f>
        <v>0</v>
      </c>
      <c r="R45" s="241"/>
      <c r="S45" s="241" t="s">
        <v>200</v>
      </c>
      <c r="T45" s="242" t="s">
        <v>162</v>
      </c>
      <c r="U45" s="221">
        <v>0</v>
      </c>
      <c r="V45" s="221">
        <f>ROUND(E45*U45,2)</f>
        <v>0</v>
      </c>
      <c r="W45" s="221"/>
      <c r="X45" s="221" t="s">
        <v>163</v>
      </c>
      <c r="Y45" s="221" t="s">
        <v>164</v>
      </c>
      <c r="Z45" s="210"/>
      <c r="AA45" s="210"/>
      <c r="AB45" s="210"/>
      <c r="AC45" s="210"/>
      <c r="AD45" s="210"/>
      <c r="AE45" s="210"/>
      <c r="AF45" s="210"/>
      <c r="AG45" s="210" t="s">
        <v>193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49" t="s">
        <v>204</v>
      </c>
      <c r="D46" s="244"/>
      <c r="E46" s="244"/>
      <c r="F46" s="244"/>
      <c r="G46" s="244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167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43" t="str">
        <f>C46</f>
        <v>Náklady spojené s povinným pojištěním dodavatele nebo stavebního díla či jeho části, v rozsahu obchodních podmínek.</v>
      </c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0" t="s">
        <v>168</v>
      </c>
      <c r="D47" s="226"/>
      <c r="E47" s="227">
        <v>1</v>
      </c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169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1"/>
      <c r="D48" s="246"/>
      <c r="E48" s="246"/>
      <c r="F48" s="246"/>
      <c r="G48" s="246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170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33" x14ac:dyDescent="0.2">
      <c r="A49" s="3"/>
      <c r="B49" s="4"/>
      <c r="C49" s="252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v>12</v>
      </c>
      <c r="AF49">
        <v>21</v>
      </c>
      <c r="AG49" t="s">
        <v>142</v>
      </c>
    </row>
    <row r="50" spans="1:33" x14ac:dyDescent="0.2">
      <c r="A50" s="213"/>
      <c r="B50" s="214" t="s">
        <v>29</v>
      </c>
      <c r="C50" s="253"/>
      <c r="D50" s="215"/>
      <c r="E50" s="216"/>
      <c r="F50" s="216"/>
      <c r="G50" s="235">
        <f>G8+G29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f>SUMIF(L7:L48,AE49,G7:G48)</f>
        <v>0</v>
      </c>
      <c r="AF50">
        <f>SUMIF(L7:L48,AF49,G7:G48)</f>
        <v>0</v>
      </c>
      <c r="AG50" t="s">
        <v>205</v>
      </c>
    </row>
    <row r="51" spans="1:33" x14ac:dyDescent="0.2">
      <c r="C51" s="254"/>
      <c r="D51" s="10"/>
      <c r="AG51" t="s">
        <v>206</v>
      </c>
    </row>
    <row r="52" spans="1:33" x14ac:dyDescent="0.2">
      <c r="D52" s="10"/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ggPbBQlxNuJ0cMz83CVERKIWR1H4wXUz8bLAHVceo9FbPqdk0QYQCvUdANLKrCLVxczK+p3gwopsHD8D0042A==" saltValue="y4yEBojXbUDX7lzl2XQRCg==" spinCount="100000" sheet="1" formatRows="0"/>
  <mergeCells count="23">
    <mergeCell ref="C40:G40"/>
    <mergeCell ref="C42:G42"/>
    <mergeCell ref="C44:G44"/>
    <mergeCell ref="C46:G46"/>
    <mergeCell ref="C48:G48"/>
    <mergeCell ref="C26:G26"/>
    <mergeCell ref="C28:G28"/>
    <mergeCell ref="C32:G32"/>
    <mergeCell ref="C34:G34"/>
    <mergeCell ref="C36:G36"/>
    <mergeCell ref="C38:G38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A58DF-1D48-4B4E-A94E-89098A2B559A}">
  <sheetPr>
    <outlinePr summaryBelow="0"/>
  </sheetPr>
  <dimension ref="A1:BH5000"/>
  <sheetViews>
    <sheetView view="pageBreakPreview" zoomScaleNormal="100" zoomScaleSheetLayoutView="100"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207</v>
      </c>
      <c r="B1" s="195"/>
      <c r="C1" s="195"/>
      <c r="D1" s="195"/>
      <c r="E1" s="195"/>
      <c r="F1" s="195"/>
      <c r="G1" s="195"/>
      <c r="AG1" t="s">
        <v>129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130</v>
      </c>
    </row>
    <row r="3" spans="1:60" ht="24.95" customHeight="1" x14ac:dyDescent="0.2">
      <c r="A3" s="196" t="s">
        <v>8</v>
      </c>
      <c r="B3" s="49" t="s">
        <v>50</v>
      </c>
      <c r="C3" s="199" t="s">
        <v>51</v>
      </c>
      <c r="D3" s="197"/>
      <c r="E3" s="197"/>
      <c r="F3" s="197"/>
      <c r="G3" s="198"/>
      <c r="AC3" s="174" t="s">
        <v>130</v>
      </c>
      <c r="AG3" t="s">
        <v>132</v>
      </c>
    </row>
    <row r="4" spans="1:60" ht="24.95" customHeight="1" x14ac:dyDescent="0.2">
      <c r="A4" s="200" t="s">
        <v>9</v>
      </c>
      <c r="B4" s="201" t="s">
        <v>52</v>
      </c>
      <c r="C4" s="202" t="s">
        <v>53</v>
      </c>
      <c r="D4" s="203"/>
      <c r="E4" s="203"/>
      <c r="F4" s="203"/>
      <c r="G4" s="204"/>
      <c r="AG4" t="s">
        <v>133</v>
      </c>
    </row>
    <row r="5" spans="1:60" x14ac:dyDescent="0.2">
      <c r="D5" s="10"/>
    </row>
    <row r="6" spans="1:60" ht="38.25" x14ac:dyDescent="0.2">
      <c r="A6" s="206" t="s">
        <v>134</v>
      </c>
      <c r="B6" s="208" t="s">
        <v>135</v>
      </c>
      <c r="C6" s="208" t="s">
        <v>136</v>
      </c>
      <c r="D6" s="207" t="s">
        <v>137</v>
      </c>
      <c r="E6" s="206" t="s">
        <v>138</v>
      </c>
      <c r="F6" s="205" t="s">
        <v>139</v>
      </c>
      <c r="G6" s="206" t="s">
        <v>29</v>
      </c>
      <c r="H6" s="209" t="s">
        <v>30</v>
      </c>
      <c r="I6" s="209" t="s">
        <v>140</v>
      </c>
      <c r="J6" s="209" t="s">
        <v>31</v>
      </c>
      <c r="K6" s="209" t="s">
        <v>141</v>
      </c>
      <c r="L6" s="209" t="s">
        <v>142</v>
      </c>
      <c r="M6" s="209" t="s">
        <v>143</v>
      </c>
      <c r="N6" s="209" t="s">
        <v>144</v>
      </c>
      <c r="O6" s="209" t="s">
        <v>145</v>
      </c>
      <c r="P6" s="209" t="s">
        <v>146</v>
      </c>
      <c r="Q6" s="209" t="s">
        <v>147</v>
      </c>
      <c r="R6" s="209" t="s">
        <v>148</v>
      </c>
      <c r="S6" s="209" t="s">
        <v>149</v>
      </c>
      <c r="T6" s="209" t="s">
        <v>150</v>
      </c>
      <c r="U6" s="209" t="s">
        <v>151</v>
      </c>
      <c r="V6" s="209" t="s">
        <v>152</v>
      </c>
      <c r="W6" s="209" t="s">
        <v>153</v>
      </c>
      <c r="X6" s="209" t="s">
        <v>154</v>
      </c>
      <c r="Y6" s="209" t="s">
        <v>155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9" t="s">
        <v>156</v>
      </c>
      <c r="B8" s="230" t="s">
        <v>78</v>
      </c>
      <c r="C8" s="247" t="s">
        <v>79</v>
      </c>
      <c r="D8" s="231"/>
      <c r="E8" s="232"/>
      <c r="F8" s="233"/>
      <c r="G8" s="233">
        <f>SUMIF(AG9:AG14,"&lt;&gt;NOR",G9:G14)</f>
        <v>0</v>
      </c>
      <c r="H8" s="233"/>
      <c r="I8" s="233">
        <f>SUM(I9:I14)</f>
        <v>0</v>
      </c>
      <c r="J8" s="233"/>
      <c r="K8" s="233">
        <f>SUM(K9:K14)</f>
        <v>0</v>
      </c>
      <c r="L8" s="233"/>
      <c r="M8" s="233">
        <f>SUM(M9:M14)</f>
        <v>0</v>
      </c>
      <c r="N8" s="232"/>
      <c r="O8" s="232">
        <f>SUM(O9:O14)</f>
        <v>0</v>
      </c>
      <c r="P8" s="232"/>
      <c r="Q8" s="232">
        <f>SUM(Q9:Q14)</f>
        <v>0</v>
      </c>
      <c r="R8" s="233"/>
      <c r="S8" s="233"/>
      <c r="T8" s="234"/>
      <c r="U8" s="228"/>
      <c r="V8" s="228">
        <f>SUM(V9:V14)</f>
        <v>40</v>
      </c>
      <c r="W8" s="228"/>
      <c r="X8" s="228"/>
      <c r="Y8" s="228"/>
      <c r="AG8" t="s">
        <v>157</v>
      </c>
    </row>
    <row r="9" spans="1:60" outlineLevel="1" x14ac:dyDescent="0.2">
      <c r="A9" s="236">
        <v>1</v>
      </c>
      <c r="B9" s="237" t="s">
        <v>208</v>
      </c>
      <c r="C9" s="248" t="s">
        <v>209</v>
      </c>
      <c r="D9" s="238" t="s">
        <v>186</v>
      </c>
      <c r="E9" s="239">
        <v>40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 t="s">
        <v>187</v>
      </c>
      <c r="S9" s="241" t="s">
        <v>161</v>
      </c>
      <c r="T9" s="242" t="s">
        <v>161</v>
      </c>
      <c r="U9" s="221">
        <v>1</v>
      </c>
      <c r="V9" s="221">
        <f>ROUND(E9*U9,2)</f>
        <v>40</v>
      </c>
      <c r="W9" s="221"/>
      <c r="X9" s="221" t="s">
        <v>188</v>
      </c>
      <c r="Y9" s="221" t="s">
        <v>164</v>
      </c>
      <c r="Z9" s="210"/>
      <c r="AA9" s="210"/>
      <c r="AB9" s="210"/>
      <c r="AC9" s="210"/>
      <c r="AD9" s="210"/>
      <c r="AE9" s="210"/>
      <c r="AF9" s="210"/>
      <c r="AG9" s="210" t="s">
        <v>210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9" t="s">
        <v>211</v>
      </c>
      <c r="D10" s="244"/>
      <c r="E10" s="244"/>
      <c r="F10" s="244"/>
      <c r="G10" s="244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167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17"/>
      <c r="B11" s="218"/>
      <c r="C11" s="260" t="s">
        <v>212</v>
      </c>
      <c r="D11" s="257"/>
      <c r="E11" s="257"/>
      <c r="F11" s="257"/>
      <c r="G11" s="257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167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0" t="s">
        <v>213</v>
      </c>
      <c r="D12" s="226"/>
      <c r="E12" s="227"/>
      <c r="F12" s="221"/>
      <c r="G12" s="221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169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50" t="s">
        <v>214</v>
      </c>
      <c r="D13" s="226"/>
      <c r="E13" s="227">
        <v>40</v>
      </c>
      <c r="F13" s="221"/>
      <c r="G13" s="221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0"/>
      <c r="AA13" s="210"/>
      <c r="AB13" s="210"/>
      <c r="AC13" s="210"/>
      <c r="AD13" s="210"/>
      <c r="AE13" s="210"/>
      <c r="AF13" s="210"/>
      <c r="AG13" s="210" t="s">
        <v>169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1"/>
      <c r="D14" s="246"/>
      <c r="E14" s="246"/>
      <c r="F14" s="246"/>
      <c r="G14" s="246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170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29" t="s">
        <v>156</v>
      </c>
      <c r="B15" s="230" t="s">
        <v>80</v>
      </c>
      <c r="C15" s="247" t="s">
        <v>81</v>
      </c>
      <c r="D15" s="231"/>
      <c r="E15" s="232"/>
      <c r="F15" s="233"/>
      <c r="G15" s="233">
        <f>SUMIF(AG16:AG27,"&lt;&gt;NOR",G16:G27)</f>
        <v>0</v>
      </c>
      <c r="H15" s="233"/>
      <c r="I15" s="233">
        <f>SUM(I16:I27)</f>
        <v>0</v>
      </c>
      <c r="J15" s="233"/>
      <c r="K15" s="233">
        <f>SUM(K16:K27)</f>
        <v>0</v>
      </c>
      <c r="L15" s="233"/>
      <c r="M15" s="233">
        <f>SUM(M16:M27)</f>
        <v>0</v>
      </c>
      <c r="N15" s="232"/>
      <c r="O15" s="232">
        <f>SUM(O16:O27)</f>
        <v>0.36</v>
      </c>
      <c r="P15" s="232"/>
      <c r="Q15" s="232">
        <f>SUM(Q16:Q27)</f>
        <v>0</v>
      </c>
      <c r="R15" s="233"/>
      <c r="S15" s="233"/>
      <c r="T15" s="234"/>
      <c r="U15" s="228"/>
      <c r="V15" s="228">
        <f>SUM(V16:V27)</f>
        <v>2.27</v>
      </c>
      <c r="W15" s="228"/>
      <c r="X15" s="228"/>
      <c r="Y15" s="228"/>
      <c r="AG15" t="s">
        <v>157</v>
      </c>
    </row>
    <row r="16" spans="1:60" ht="22.5" outlineLevel="1" x14ac:dyDescent="0.2">
      <c r="A16" s="236">
        <v>2</v>
      </c>
      <c r="B16" s="237" t="s">
        <v>215</v>
      </c>
      <c r="C16" s="248" t="s">
        <v>216</v>
      </c>
      <c r="D16" s="238" t="s">
        <v>217</v>
      </c>
      <c r="E16" s="239">
        <v>0.1206</v>
      </c>
      <c r="F16" s="240"/>
      <c r="G16" s="241">
        <f>ROUND(E16*F16,2)</f>
        <v>0</v>
      </c>
      <c r="H16" s="240"/>
      <c r="I16" s="241">
        <f>ROUND(E16*H16,2)</f>
        <v>0</v>
      </c>
      <c r="J16" s="240"/>
      <c r="K16" s="241">
        <f>ROUND(E16*J16,2)</f>
        <v>0</v>
      </c>
      <c r="L16" s="241">
        <v>21</v>
      </c>
      <c r="M16" s="241">
        <f>G16*(1+L16/100)</f>
        <v>0</v>
      </c>
      <c r="N16" s="239">
        <v>2.9235099999999998</v>
      </c>
      <c r="O16" s="239">
        <f>ROUND(E16*N16,2)</f>
        <v>0.35</v>
      </c>
      <c r="P16" s="239">
        <v>0</v>
      </c>
      <c r="Q16" s="239">
        <f>ROUND(E16*P16,2)</f>
        <v>0</v>
      </c>
      <c r="R16" s="241" t="s">
        <v>218</v>
      </c>
      <c r="S16" s="241" t="s">
        <v>161</v>
      </c>
      <c r="T16" s="242" t="s">
        <v>161</v>
      </c>
      <c r="U16" s="221">
        <v>17.719000000000001</v>
      </c>
      <c r="V16" s="221">
        <f>ROUND(E16*U16,2)</f>
        <v>2.14</v>
      </c>
      <c r="W16" s="221"/>
      <c r="X16" s="221" t="s">
        <v>219</v>
      </c>
      <c r="Y16" s="221" t="s">
        <v>164</v>
      </c>
      <c r="Z16" s="210"/>
      <c r="AA16" s="210"/>
      <c r="AB16" s="210"/>
      <c r="AC16" s="210"/>
      <c r="AD16" s="210"/>
      <c r="AE16" s="210"/>
      <c r="AF16" s="210"/>
      <c r="AG16" s="210" t="s">
        <v>220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2" x14ac:dyDescent="0.2">
      <c r="A17" s="217"/>
      <c r="B17" s="218"/>
      <c r="C17" s="261" t="s">
        <v>221</v>
      </c>
      <c r="D17" s="258"/>
      <c r="E17" s="258"/>
      <c r="F17" s="258"/>
      <c r="G17" s="258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222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43" t="str">
        <f>C17</f>
        <v>(ventilátory, čerpadla, ohřívače, motorová zařízení, odstředivky, ždímačky, pračky apod.) z betonu prostého včetně potřebného bednění, s hladkou cementovou omítkou stěn, s potěrem, s vynecháním otvorů pro kotvení železa, bez zemních prací a izolace,</v>
      </c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0" t="s">
        <v>223</v>
      </c>
      <c r="D18" s="226"/>
      <c r="E18" s="227">
        <v>0.06</v>
      </c>
      <c r="F18" s="221"/>
      <c r="G18" s="22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169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0" t="s">
        <v>224</v>
      </c>
      <c r="D19" s="226"/>
      <c r="E19" s="227">
        <v>0.06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169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1"/>
      <c r="D20" s="246"/>
      <c r="E20" s="246"/>
      <c r="F20" s="246"/>
      <c r="G20" s="246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170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6">
        <v>3</v>
      </c>
      <c r="B21" s="237" t="s">
        <v>225</v>
      </c>
      <c r="C21" s="248" t="s">
        <v>226</v>
      </c>
      <c r="D21" s="238" t="s">
        <v>227</v>
      </c>
      <c r="E21" s="239">
        <v>8.8000000000000005E-3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21</v>
      </c>
      <c r="M21" s="241">
        <f>G21*(1+L21/100)</f>
        <v>0</v>
      </c>
      <c r="N21" s="239">
        <v>1.0662499999999999</v>
      </c>
      <c r="O21" s="239">
        <f>ROUND(E21*N21,2)</f>
        <v>0.01</v>
      </c>
      <c r="P21" s="239">
        <v>0</v>
      </c>
      <c r="Q21" s="239">
        <f>ROUND(E21*P21,2)</f>
        <v>0</v>
      </c>
      <c r="R21" s="241" t="s">
        <v>218</v>
      </c>
      <c r="S21" s="241" t="s">
        <v>161</v>
      </c>
      <c r="T21" s="242" t="s">
        <v>161</v>
      </c>
      <c r="U21" s="221">
        <v>15.231</v>
      </c>
      <c r="V21" s="221">
        <f>ROUND(E21*U21,2)</f>
        <v>0.13</v>
      </c>
      <c r="W21" s="221"/>
      <c r="X21" s="221" t="s">
        <v>219</v>
      </c>
      <c r="Y21" s="221" t="s">
        <v>164</v>
      </c>
      <c r="Z21" s="210"/>
      <c r="AA21" s="210"/>
      <c r="AB21" s="210"/>
      <c r="AC21" s="210"/>
      <c r="AD21" s="210"/>
      <c r="AE21" s="210"/>
      <c r="AF21" s="210"/>
      <c r="AG21" s="210" t="s">
        <v>220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61" t="s">
        <v>228</v>
      </c>
      <c r="D22" s="258"/>
      <c r="E22" s="258"/>
      <c r="F22" s="258"/>
      <c r="G22" s="258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222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0" t="s">
        <v>229</v>
      </c>
      <c r="D23" s="226"/>
      <c r="E23" s="227"/>
      <c r="F23" s="221"/>
      <c r="G23" s="22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169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0" t="s">
        <v>230</v>
      </c>
      <c r="D24" s="226"/>
      <c r="E24" s="227"/>
      <c r="F24" s="221"/>
      <c r="G24" s="22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169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62" t="s">
        <v>231</v>
      </c>
      <c r="D25" s="255"/>
      <c r="E25" s="256"/>
      <c r="F25" s="221"/>
      <c r="G25" s="22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169</v>
      </c>
      <c r="AH25" s="210">
        <v>1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0" t="s">
        <v>232</v>
      </c>
      <c r="D26" s="226"/>
      <c r="E26" s="227"/>
      <c r="F26" s="221"/>
      <c r="G26" s="22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169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1"/>
      <c r="D27" s="246"/>
      <c r="E27" s="246"/>
      <c r="F27" s="246"/>
      <c r="G27" s="246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170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x14ac:dyDescent="0.2">
      <c r="A28" s="229" t="s">
        <v>156</v>
      </c>
      <c r="B28" s="230" t="s">
        <v>82</v>
      </c>
      <c r="C28" s="247" t="s">
        <v>83</v>
      </c>
      <c r="D28" s="231"/>
      <c r="E28" s="232"/>
      <c r="F28" s="233"/>
      <c r="G28" s="233">
        <f>SUMIF(AG29:AG52,"&lt;&gt;NOR",G29:G52)</f>
        <v>0</v>
      </c>
      <c r="H28" s="233"/>
      <c r="I28" s="233">
        <f>SUM(I29:I52)</f>
        <v>0</v>
      </c>
      <c r="J28" s="233"/>
      <c r="K28" s="233">
        <f>SUM(K29:K52)</f>
        <v>0</v>
      </c>
      <c r="L28" s="233"/>
      <c r="M28" s="233">
        <f>SUM(M29:M52)</f>
        <v>0</v>
      </c>
      <c r="N28" s="232"/>
      <c r="O28" s="232">
        <f>SUM(O29:O52)</f>
        <v>0.67</v>
      </c>
      <c r="P28" s="232"/>
      <c r="Q28" s="232">
        <f>SUM(Q29:Q52)</f>
        <v>0</v>
      </c>
      <c r="R28" s="233"/>
      <c r="S28" s="233"/>
      <c r="T28" s="234"/>
      <c r="U28" s="228"/>
      <c r="V28" s="228">
        <f>SUM(V29:V52)</f>
        <v>8.7399999999999984</v>
      </c>
      <c r="W28" s="228"/>
      <c r="X28" s="228"/>
      <c r="Y28" s="228"/>
      <c r="AG28" t="s">
        <v>157</v>
      </c>
    </row>
    <row r="29" spans="1:60" ht="22.5" outlineLevel="1" x14ac:dyDescent="0.2">
      <c r="A29" s="236">
        <v>4</v>
      </c>
      <c r="B29" s="237" t="s">
        <v>233</v>
      </c>
      <c r="C29" s="248" t="s">
        <v>234</v>
      </c>
      <c r="D29" s="238" t="s">
        <v>235</v>
      </c>
      <c r="E29" s="239">
        <v>15</v>
      </c>
      <c r="F29" s="240"/>
      <c r="G29" s="241">
        <f>ROUND(E29*F29,2)</f>
        <v>0</v>
      </c>
      <c r="H29" s="240"/>
      <c r="I29" s="241">
        <f>ROUND(E29*H29,2)</f>
        <v>0</v>
      </c>
      <c r="J29" s="240"/>
      <c r="K29" s="241">
        <f>ROUND(E29*J29,2)</f>
        <v>0</v>
      </c>
      <c r="L29" s="241">
        <v>21</v>
      </c>
      <c r="M29" s="241">
        <f>G29*(1+L29/100)</f>
        <v>0</v>
      </c>
      <c r="N29" s="239">
        <v>3.0699999999999998E-3</v>
      </c>
      <c r="O29" s="239">
        <f>ROUND(E29*N29,2)</f>
        <v>0.05</v>
      </c>
      <c r="P29" s="239">
        <v>0</v>
      </c>
      <c r="Q29" s="239">
        <f>ROUND(E29*P29,2)</f>
        <v>0</v>
      </c>
      <c r="R29" s="241" t="s">
        <v>236</v>
      </c>
      <c r="S29" s="241" t="s">
        <v>161</v>
      </c>
      <c r="T29" s="242" t="s">
        <v>161</v>
      </c>
      <c r="U29" s="221">
        <v>0.18107000000000001</v>
      </c>
      <c r="V29" s="221">
        <f>ROUND(E29*U29,2)</f>
        <v>2.72</v>
      </c>
      <c r="W29" s="221"/>
      <c r="X29" s="221" t="s">
        <v>219</v>
      </c>
      <c r="Y29" s="221" t="s">
        <v>164</v>
      </c>
      <c r="Z29" s="210"/>
      <c r="AA29" s="210"/>
      <c r="AB29" s="210"/>
      <c r="AC29" s="210"/>
      <c r="AD29" s="210"/>
      <c r="AE29" s="210"/>
      <c r="AF29" s="210"/>
      <c r="AG29" s="210" t="s">
        <v>220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61" t="s">
        <v>237</v>
      </c>
      <c r="D30" s="258"/>
      <c r="E30" s="258"/>
      <c r="F30" s="258"/>
      <c r="G30" s="258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222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0" t="s">
        <v>238</v>
      </c>
      <c r="D31" s="226"/>
      <c r="E31" s="227">
        <v>15</v>
      </c>
      <c r="F31" s="221"/>
      <c r="G31" s="221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169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1"/>
      <c r="D32" s="246"/>
      <c r="E32" s="246"/>
      <c r="F32" s="246"/>
      <c r="G32" s="246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170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36">
        <v>5</v>
      </c>
      <c r="B33" s="237" t="s">
        <v>239</v>
      </c>
      <c r="C33" s="248" t="s">
        <v>240</v>
      </c>
      <c r="D33" s="238" t="s">
        <v>235</v>
      </c>
      <c r="E33" s="239">
        <v>12</v>
      </c>
      <c r="F33" s="240"/>
      <c r="G33" s="241">
        <f>ROUND(E33*F33,2)</f>
        <v>0</v>
      </c>
      <c r="H33" s="240"/>
      <c r="I33" s="241">
        <f>ROUND(E33*H33,2)</f>
        <v>0</v>
      </c>
      <c r="J33" s="240"/>
      <c r="K33" s="241">
        <f>ROUND(E33*J33,2)</f>
        <v>0</v>
      </c>
      <c r="L33" s="241">
        <v>21</v>
      </c>
      <c r="M33" s="241">
        <f>G33*(1+L33/100)</f>
        <v>0</v>
      </c>
      <c r="N33" s="239">
        <v>2.3019999999999999E-2</v>
      </c>
      <c r="O33" s="239">
        <f>ROUND(E33*N33,2)</f>
        <v>0.28000000000000003</v>
      </c>
      <c r="P33" s="239">
        <v>0</v>
      </c>
      <c r="Q33" s="239">
        <f>ROUND(E33*P33,2)</f>
        <v>0</v>
      </c>
      <c r="R33" s="241" t="s">
        <v>236</v>
      </c>
      <c r="S33" s="241" t="s">
        <v>161</v>
      </c>
      <c r="T33" s="242" t="s">
        <v>161</v>
      </c>
      <c r="U33" s="221">
        <v>0.30220000000000002</v>
      </c>
      <c r="V33" s="221">
        <f>ROUND(E33*U33,2)</f>
        <v>3.63</v>
      </c>
      <c r="W33" s="221"/>
      <c r="X33" s="221" t="s">
        <v>219</v>
      </c>
      <c r="Y33" s="221" t="s">
        <v>164</v>
      </c>
      <c r="Z33" s="210"/>
      <c r="AA33" s="210"/>
      <c r="AB33" s="210"/>
      <c r="AC33" s="210"/>
      <c r="AD33" s="210"/>
      <c r="AE33" s="210"/>
      <c r="AF33" s="210"/>
      <c r="AG33" s="210" t="s">
        <v>220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61" t="s">
        <v>237</v>
      </c>
      <c r="D34" s="258"/>
      <c r="E34" s="258"/>
      <c r="F34" s="258"/>
      <c r="G34" s="258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222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0" t="s">
        <v>241</v>
      </c>
      <c r="D35" s="226"/>
      <c r="E35" s="227">
        <v>2</v>
      </c>
      <c r="F35" s="221"/>
      <c r="G35" s="221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169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50" t="s">
        <v>242</v>
      </c>
      <c r="D36" s="226"/>
      <c r="E36" s="227"/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169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50" t="s">
        <v>243</v>
      </c>
      <c r="D37" s="226"/>
      <c r="E37" s="227">
        <v>3</v>
      </c>
      <c r="F37" s="221"/>
      <c r="G37" s="221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169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0" t="s">
        <v>244</v>
      </c>
      <c r="D38" s="226"/>
      <c r="E38" s="227">
        <v>2</v>
      </c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169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0" t="s">
        <v>245</v>
      </c>
      <c r="D39" s="226"/>
      <c r="E39" s="227">
        <v>1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169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0" t="s">
        <v>246</v>
      </c>
      <c r="D40" s="226"/>
      <c r="E40" s="227"/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169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50" t="s">
        <v>247</v>
      </c>
      <c r="D41" s="226"/>
      <c r="E41" s="227">
        <v>4</v>
      </c>
      <c r="F41" s="221"/>
      <c r="G41" s="22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169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1"/>
      <c r="D42" s="246"/>
      <c r="E42" s="246"/>
      <c r="F42" s="246"/>
      <c r="G42" s="246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170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36">
        <v>6</v>
      </c>
      <c r="B43" s="237" t="s">
        <v>248</v>
      </c>
      <c r="C43" s="248" t="s">
        <v>249</v>
      </c>
      <c r="D43" s="238" t="s">
        <v>235</v>
      </c>
      <c r="E43" s="239">
        <v>4</v>
      </c>
      <c r="F43" s="240"/>
      <c r="G43" s="241">
        <f>ROUND(E43*F43,2)</f>
        <v>0</v>
      </c>
      <c r="H43" s="240"/>
      <c r="I43" s="241">
        <f>ROUND(E43*H43,2)</f>
        <v>0</v>
      </c>
      <c r="J43" s="240"/>
      <c r="K43" s="241">
        <f>ROUND(E43*J43,2)</f>
        <v>0</v>
      </c>
      <c r="L43" s="241">
        <v>21</v>
      </c>
      <c r="M43" s="241">
        <f>G43*(1+L43/100)</f>
        <v>0</v>
      </c>
      <c r="N43" s="239">
        <v>4.4670000000000001E-2</v>
      </c>
      <c r="O43" s="239">
        <f>ROUND(E43*N43,2)</f>
        <v>0.18</v>
      </c>
      <c r="P43" s="239">
        <v>0</v>
      </c>
      <c r="Q43" s="239">
        <f>ROUND(E43*P43,2)</f>
        <v>0</v>
      </c>
      <c r="R43" s="241" t="s">
        <v>236</v>
      </c>
      <c r="S43" s="241" t="s">
        <v>161</v>
      </c>
      <c r="T43" s="242" t="s">
        <v>161</v>
      </c>
      <c r="U43" s="221">
        <v>0.42325000000000002</v>
      </c>
      <c r="V43" s="221">
        <f>ROUND(E43*U43,2)</f>
        <v>1.69</v>
      </c>
      <c r="W43" s="221"/>
      <c r="X43" s="221" t="s">
        <v>219</v>
      </c>
      <c r="Y43" s="221" t="s">
        <v>164</v>
      </c>
      <c r="Z43" s="210"/>
      <c r="AA43" s="210"/>
      <c r="AB43" s="210"/>
      <c r="AC43" s="210"/>
      <c r="AD43" s="210"/>
      <c r="AE43" s="210"/>
      <c r="AF43" s="210"/>
      <c r="AG43" s="210" t="s">
        <v>220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61" t="s">
        <v>237</v>
      </c>
      <c r="D44" s="258"/>
      <c r="E44" s="258"/>
      <c r="F44" s="258"/>
      <c r="G44" s="258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222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0" t="s">
        <v>250</v>
      </c>
      <c r="D45" s="226"/>
      <c r="E45" s="227">
        <v>2</v>
      </c>
      <c r="F45" s="221"/>
      <c r="G45" s="221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169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17"/>
      <c r="B46" s="218"/>
      <c r="C46" s="250" t="s">
        <v>251</v>
      </c>
      <c r="D46" s="226"/>
      <c r="E46" s="227">
        <v>2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169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1"/>
      <c r="D47" s="246"/>
      <c r="E47" s="246"/>
      <c r="F47" s="246"/>
      <c r="G47" s="246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170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36">
        <v>7</v>
      </c>
      <c r="B48" s="237" t="s">
        <v>252</v>
      </c>
      <c r="C48" s="248" t="s">
        <v>253</v>
      </c>
      <c r="D48" s="238" t="s">
        <v>254</v>
      </c>
      <c r="E48" s="239">
        <v>0.67500000000000004</v>
      </c>
      <c r="F48" s="240"/>
      <c r="G48" s="241">
        <f>ROUND(E48*F48,2)</f>
        <v>0</v>
      </c>
      <c r="H48" s="240"/>
      <c r="I48" s="241">
        <f>ROUND(E48*H48,2)</f>
        <v>0</v>
      </c>
      <c r="J48" s="240"/>
      <c r="K48" s="241">
        <f>ROUND(E48*J48,2)</f>
        <v>0</v>
      </c>
      <c r="L48" s="241">
        <v>21</v>
      </c>
      <c r="M48" s="241">
        <f>G48*(1+L48/100)</f>
        <v>0</v>
      </c>
      <c r="N48" s="239">
        <v>0.23976</v>
      </c>
      <c r="O48" s="239">
        <f>ROUND(E48*N48,2)</f>
        <v>0.16</v>
      </c>
      <c r="P48" s="239">
        <v>0</v>
      </c>
      <c r="Q48" s="239">
        <f>ROUND(E48*P48,2)</f>
        <v>0</v>
      </c>
      <c r="R48" s="241" t="s">
        <v>236</v>
      </c>
      <c r="S48" s="241" t="s">
        <v>161</v>
      </c>
      <c r="T48" s="242" t="s">
        <v>161</v>
      </c>
      <c r="U48" s="221">
        <v>1.0329999999999999</v>
      </c>
      <c r="V48" s="221">
        <f>ROUND(E48*U48,2)</f>
        <v>0.7</v>
      </c>
      <c r="W48" s="221"/>
      <c r="X48" s="221" t="s">
        <v>219</v>
      </c>
      <c r="Y48" s="221" t="s">
        <v>164</v>
      </c>
      <c r="Z48" s="210"/>
      <c r="AA48" s="210"/>
      <c r="AB48" s="210"/>
      <c r="AC48" s="210"/>
      <c r="AD48" s="210"/>
      <c r="AE48" s="210"/>
      <c r="AF48" s="210"/>
      <c r="AG48" s="210" t="s">
        <v>220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61" t="s">
        <v>237</v>
      </c>
      <c r="D49" s="258"/>
      <c r="E49" s="258"/>
      <c r="F49" s="258"/>
      <c r="G49" s="258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222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0" t="s">
        <v>255</v>
      </c>
      <c r="D50" s="226"/>
      <c r="E50" s="227">
        <v>0.45</v>
      </c>
      <c r="F50" s="221"/>
      <c r="G50" s="221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169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50" t="s">
        <v>256</v>
      </c>
      <c r="D51" s="226"/>
      <c r="E51" s="227">
        <v>0.23</v>
      </c>
      <c r="F51" s="221"/>
      <c r="G51" s="22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169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1"/>
      <c r="D52" s="246"/>
      <c r="E52" s="246"/>
      <c r="F52" s="246"/>
      <c r="G52" s="246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170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9" t="s">
        <v>156</v>
      </c>
      <c r="B53" s="230" t="s">
        <v>84</v>
      </c>
      <c r="C53" s="247" t="s">
        <v>85</v>
      </c>
      <c r="D53" s="231"/>
      <c r="E53" s="232"/>
      <c r="F53" s="233"/>
      <c r="G53" s="233">
        <f>SUMIF(AG54:AG89,"&lt;&gt;NOR",G54:G89)</f>
        <v>0</v>
      </c>
      <c r="H53" s="233"/>
      <c r="I53" s="233">
        <f>SUM(I54:I89)</f>
        <v>0</v>
      </c>
      <c r="J53" s="233"/>
      <c r="K53" s="233">
        <f>SUM(K54:K89)</f>
        <v>0</v>
      </c>
      <c r="L53" s="233"/>
      <c r="M53" s="233">
        <f>SUM(M54:M89)</f>
        <v>0</v>
      </c>
      <c r="N53" s="232"/>
      <c r="O53" s="232">
        <f>SUM(O54:O89)</f>
        <v>1.31</v>
      </c>
      <c r="P53" s="232"/>
      <c r="Q53" s="232">
        <f>SUM(Q54:Q89)</f>
        <v>0</v>
      </c>
      <c r="R53" s="233"/>
      <c r="S53" s="233"/>
      <c r="T53" s="234"/>
      <c r="U53" s="228"/>
      <c r="V53" s="228">
        <f>SUM(V54:V89)</f>
        <v>22.5</v>
      </c>
      <c r="W53" s="228"/>
      <c r="X53" s="228"/>
      <c r="Y53" s="228"/>
      <c r="AG53" t="s">
        <v>157</v>
      </c>
    </row>
    <row r="54" spans="1:60" outlineLevel="1" x14ac:dyDescent="0.2">
      <c r="A54" s="236">
        <v>8</v>
      </c>
      <c r="B54" s="237" t="s">
        <v>257</v>
      </c>
      <c r="C54" s="248" t="s">
        <v>258</v>
      </c>
      <c r="D54" s="238" t="s">
        <v>235</v>
      </c>
      <c r="E54" s="239">
        <v>10</v>
      </c>
      <c r="F54" s="240"/>
      <c r="G54" s="241">
        <f>ROUND(E54*F54,2)</f>
        <v>0</v>
      </c>
      <c r="H54" s="240"/>
      <c r="I54" s="241">
        <f>ROUND(E54*H54,2)</f>
        <v>0</v>
      </c>
      <c r="J54" s="240"/>
      <c r="K54" s="241">
        <f>ROUND(E54*J54,2)</f>
        <v>0</v>
      </c>
      <c r="L54" s="241">
        <v>21</v>
      </c>
      <c r="M54" s="241">
        <f>G54*(1+L54/100)</f>
        <v>0</v>
      </c>
      <c r="N54" s="239">
        <v>3.2000000000000002E-3</v>
      </c>
      <c r="O54" s="239">
        <f>ROUND(E54*N54,2)</f>
        <v>0.03</v>
      </c>
      <c r="P54" s="239">
        <v>0</v>
      </c>
      <c r="Q54" s="239">
        <f>ROUND(E54*P54,2)</f>
        <v>0</v>
      </c>
      <c r="R54" s="241" t="s">
        <v>236</v>
      </c>
      <c r="S54" s="241" t="s">
        <v>161</v>
      </c>
      <c r="T54" s="242" t="s">
        <v>161</v>
      </c>
      <c r="U54" s="221">
        <v>0.22498000000000001</v>
      </c>
      <c r="V54" s="221">
        <f>ROUND(E54*U54,2)</f>
        <v>2.25</v>
      </c>
      <c r="W54" s="221"/>
      <c r="X54" s="221" t="s">
        <v>219</v>
      </c>
      <c r="Y54" s="221" t="s">
        <v>164</v>
      </c>
      <c r="Z54" s="210"/>
      <c r="AA54" s="210"/>
      <c r="AB54" s="210"/>
      <c r="AC54" s="210"/>
      <c r="AD54" s="210"/>
      <c r="AE54" s="210"/>
      <c r="AF54" s="210"/>
      <c r="AG54" s="210" t="s">
        <v>220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61" t="s">
        <v>259</v>
      </c>
      <c r="D55" s="258"/>
      <c r="E55" s="258"/>
      <c r="F55" s="258"/>
      <c r="G55" s="258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222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43" t="str">
        <f>C55</f>
        <v>jakoukoliv maltou, z pomocného pracovního lešení o výšce podlahy do 1900 mm a pro zatížení do 1,5 kPa,</v>
      </c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0" t="s">
        <v>260</v>
      </c>
      <c r="D56" s="226"/>
      <c r="E56" s="227">
        <v>4</v>
      </c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169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17"/>
      <c r="B57" s="218"/>
      <c r="C57" s="250" t="s">
        <v>242</v>
      </c>
      <c r="D57" s="226"/>
      <c r="E57" s="227"/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169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50" t="s">
        <v>261</v>
      </c>
      <c r="D58" s="226"/>
      <c r="E58" s="227">
        <v>6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169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1"/>
      <c r="D59" s="246"/>
      <c r="E59" s="246"/>
      <c r="F59" s="246"/>
      <c r="G59" s="246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170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6">
        <v>9</v>
      </c>
      <c r="B60" s="237" t="s">
        <v>257</v>
      </c>
      <c r="C60" s="248" t="s">
        <v>258</v>
      </c>
      <c r="D60" s="238" t="s">
        <v>235</v>
      </c>
      <c r="E60" s="239">
        <v>15</v>
      </c>
      <c r="F60" s="240"/>
      <c r="G60" s="241">
        <f>ROUND(E60*F60,2)</f>
        <v>0</v>
      </c>
      <c r="H60" s="240"/>
      <c r="I60" s="241">
        <f>ROUND(E60*H60,2)</f>
        <v>0</v>
      </c>
      <c r="J60" s="240"/>
      <c r="K60" s="241">
        <f>ROUND(E60*J60,2)</f>
        <v>0</v>
      </c>
      <c r="L60" s="241">
        <v>21</v>
      </c>
      <c r="M60" s="241">
        <f>G60*(1+L60/100)</f>
        <v>0</v>
      </c>
      <c r="N60" s="239">
        <v>3.2000000000000002E-3</v>
      </c>
      <c r="O60" s="239">
        <f>ROUND(E60*N60,2)</f>
        <v>0.05</v>
      </c>
      <c r="P60" s="239">
        <v>0</v>
      </c>
      <c r="Q60" s="239">
        <f>ROUND(E60*P60,2)</f>
        <v>0</v>
      </c>
      <c r="R60" s="241" t="s">
        <v>236</v>
      </c>
      <c r="S60" s="241" t="s">
        <v>161</v>
      </c>
      <c r="T60" s="242" t="s">
        <v>161</v>
      </c>
      <c r="U60" s="221">
        <v>0.22498000000000001</v>
      </c>
      <c r="V60" s="221">
        <f>ROUND(E60*U60,2)</f>
        <v>3.37</v>
      </c>
      <c r="W60" s="221"/>
      <c r="X60" s="221" t="s">
        <v>219</v>
      </c>
      <c r="Y60" s="221" t="s">
        <v>164</v>
      </c>
      <c r="Z60" s="210"/>
      <c r="AA60" s="210"/>
      <c r="AB60" s="210"/>
      <c r="AC60" s="210"/>
      <c r="AD60" s="210"/>
      <c r="AE60" s="210"/>
      <c r="AF60" s="210"/>
      <c r="AG60" s="210" t="s">
        <v>220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61" t="s">
        <v>259</v>
      </c>
      <c r="D61" s="258"/>
      <c r="E61" s="258"/>
      <c r="F61" s="258"/>
      <c r="G61" s="258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222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43" t="str">
        <f>C61</f>
        <v>jakoukoliv maltou, z pomocného pracovního lešení o výšce podlahy do 1900 mm a pro zatížení do 1,5 kPa,</v>
      </c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0" t="s">
        <v>262</v>
      </c>
      <c r="D62" s="226"/>
      <c r="E62" s="227">
        <v>15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169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1"/>
      <c r="D63" s="246"/>
      <c r="E63" s="246"/>
      <c r="F63" s="246"/>
      <c r="G63" s="246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170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6">
        <v>10</v>
      </c>
      <c r="B64" s="237" t="s">
        <v>263</v>
      </c>
      <c r="C64" s="248" t="s">
        <v>264</v>
      </c>
      <c r="D64" s="238" t="s">
        <v>235</v>
      </c>
      <c r="E64" s="239">
        <v>14</v>
      </c>
      <c r="F64" s="240"/>
      <c r="G64" s="241">
        <f>ROUND(E64*F64,2)</f>
        <v>0</v>
      </c>
      <c r="H64" s="240"/>
      <c r="I64" s="241">
        <f>ROUND(E64*H64,2)</f>
        <v>0</v>
      </c>
      <c r="J64" s="240"/>
      <c r="K64" s="241">
        <f>ROUND(E64*J64,2)</f>
        <v>0</v>
      </c>
      <c r="L64" s="241">
        <v>21</v>
      </c>
      <c r="M64" s="241">
        <f>G64*(1+L64/100)</f>
        <v>0</v>
      </c>
      <c r="N64" s="239">
        <v>8.6700000000000006E-3</v>
      </c>
      <c r="O64" s="239">
        <f>ROUND(E64*N64,2)</f>
        <v>0.12</v>
      </c>
      <c r="P64" s="239">
        <v>0</v>
      </c>
      <c r="Q64" s="239">
        <f>ROUND(E64*P64,2)</f>
        <v>0</v>
      </c>
      <c r="R64" s="241" t="s">
        <v>236</v>
      </c>
      <c r="S64" s="241" t="s">
        <v>161</v>
      </c>
      <c r="T64" s="242" t="s">
        <v>161</v>
      </c>
      <c r="U64" s="221">
        <v>0.35974</v>
      </c>
      <c r="V64" s="221">
        <f>ROUND(E64*U64,2)</f>
        <v>5.04</v>
      </c>
      <c r="W64" s="221"/>
      <c r="X64" s="221" t="s">
        <v>219</v>
      </c>
      <c r="Y64" s="221" t="s">
        <v>164</v>
      </c>
      <c r="Z64" s="210"/>
      <c r="AA64" s="210"/>
      <c r="AB64" s="210"/>
      <c r="AC64" s="210"/>
      <c r="AD64" s="210"/>
      <c r="AE64" s="210"/>
      <c r="AF64" s="210"/>
      <c r="AG64" s="210" t="s">
        <v>220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61" t="s">
        <v>259</v>
      </c>
      <c r="D65" s="258"/>
      <c r="E65" s="258"/>
      <c r="F65" s="258"/>
      <c r="G65" s="258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222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43" t="str">
        <f>C65</f>
        <v>jakoukoliv maltou, z pomocného pracovního lešení o výšce podlahy do 1900 mm a pro zatížení do 1,5 kPa,</v>
      </c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0" t="s">
        <v>242</v>
      </c>
      <c r="D66" s="226"/>
      <c r="E66" s="227"/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169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0" t="s">
        <v>265</v>
      </c>
      <c r="D67" s="226"/>
      <c r="E67" s="227">
        <v>4</v>
      </c>
      <c r="F67" s="221"/>
      <c r="G67" s="221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169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50" t="s">
        <v>266</v>
      </c>
      <c r="D68" s="226"/>
      <c r="E68" s="227">
        <v>2</v>
      </c>
      <c r="F68" s="221"/>
      <c r="G68" s="221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169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17"/>
      <c r="B69" s="218"/>
      <c r="C69" s="250" t="s">
        <v>246</v>
      </c>
      <c r="D69" s="226"/>
      <c r="E69" s="227"/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169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17"/>
      <c r="B70" s="218"/>
      <c r="C70" s="250" t="s">
        <v>267</v>
      </c>
      <c r="D70" s="226"/>
      <c r="E70" s="227">
        <v>8</v>
      </c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169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1"/>
      <c r="D71" s="246"/>
      <c r="E71" s="246"/>
      <c r="F71" s="246"/>
      <c r="G71" s="246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170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36">
        <v>11</v>
      </c>
      <c r="B72" s="237" t="s">
        <v>268</v>
      </c>
      <c r="C72" s="248" t="s">
        <v>269</v>
      </c>
      <c r="D72" s="238" t="s">
        <v>235</v>
      </c>
      <c r="E72" s="239">
        <v>4</v>
      </c>
      <c r="F72" s="240"/>
      <c r="G72" s="241">
        <f>ROUND(E72*F72,2)</f>
        <v>0</v>
      </c>
      <c r="H72" s="240"/>
      <c r="I72" s="241">
        <f>ROUND(E72*H72,2)</f>
        <v>0</v>
      </c>
      <c r="J72" s="240"/>
      <c r="K72" s="241">
        <f>ROUND(E72*J72,2)</f>
        <v>0</v>
      </c>
      <c r="L72" s="241">
        <v>21</v>
      </c>
      <c r="M72" s="241">
        <f>G72*(1+L72/100)</f>
        <v>0</v>
      </c>
      <c r="N72" s="239">
        <v>3.5619999999999999E-2</v>
      </c>
      <c r="O72" s="239">
        <f>ROUND(E72*N72,2)</f>
        <v>0.14000000000000001</v>
      </c>
      <c r="P72" s="239">
        <v>0</v>
      </c>
      <c r="Q72" s="239">
        <f>ROUND(E72*P72,2)</f>
        <v>0</v>
      </c>
      <c r="R72" s="241" t="s">
        <v>236</v>
      </c>
      <c r="S72" s="241" t="s">
        <v>161</v>
      </c>
      <c r="T72" s="242" t="s">
        <v>161</v>
      </c>
      <c r="U72" s="221">
        <v>0.88292999999999999</v>
      </c>
      <c r="V72" s="221">
        <f>ROUND(E72*U72,2)</f>
        <v>3.53</v>
      </c>
      <c r="W72" s="221"/>
      <c r="X72" s="221" t="s">
        <v>219</v>
      </c>
      <c r="Y72" s="221" t="s">
        <v>164</v>
      </c>
      <c r="Z72" s="210"/>
      <c r="AA72" s="210"/>
      <c r="AB72" s="210"/>
      <c r="AC72" s="210"/>
      <c r="AD72" s="210"/>
      <c r="AE72" s="210"/>
      <c r="AF72" s="210"/>
      <c r="AG72" s="210" t="s">
        <v>220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61" t="s">
        <v>259</v>
      </c>
      <c r="D73" s="258"/>
      <c r="E73" s="258"/>
      <c r="F73" s="258"/>
      <c r="G73" s="258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222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43" t="str">
        <f>C73</f>
        <v>jakoukoliv maltou, z pomocného pracovního lešení o výšce podlahy do 1900 mm a pro zatížení do 1,5 kPa,</v>
      </c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0" t="s">
        <v>250</v>
      </c>
      <c r="D74" s="226"/>
      <c r="E74" s="227">
        <v>2</v>
      </c>
      <c r="F74" s="221"/>
      <c r="G74" s="22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169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50" t="s">
        <v>251</v>
      </c>
      <c r="D75" s="226"/>
      <c r="E75" s="227">
        <v>2</v>
      </c>
      <c r="F75" s="221"/>
      <c r="G75" s="22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169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1"/>
      <c r="D76" s="246"/>
      <c r="E76" s="246"/>
      <c r="F76" s="246"/>
      <c r="G76" s="246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170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6">
        <v>12</v>
      </c>
      <c r="B77" s="237" t="s">
        <v>270</v>
      </c>
      <c r="C77" s="248" t="s">
        <v>271</v>
      </c>
      <c r="D77" s="238" t="s">
        <v>272</v>
      </c>
      <c r="E77" s="239">
        <v>27.9</v>
      </c>
      <c r="F77" s="240"/>
      <c r="G77" s="241">
        <f>ROUND(E77*F77,2)</f>
        <v>0</v>
      </c>
      <c r="H77" s="240"/>
      <c r="I77" s="241">
        <f>ROUND(E77*H77,2)</f>
        <v>0</v>
      </c>
      <c r="J77" s="240"/>
      <c r="K77" s="241">
        <f>ROUND(E77*J77,2)</f>
        <v>0</v>
      </c>
      <c r="L77" s="241">
        <v>21</v>
      </c>
      <c r="M77" s="241">
        <f>G77*(1+L77/100)</f>
        <v>0</v>
      </c>
      <c r="N77" s="239">
        <v>3.465E-2</v>
      </c>
      <c r="O77" s="239">
        <f>ROUND(E77*N77,2)</f>
        <v>0.97</v>
      </c>
      <c r="P77" s="239">
        <v>0</v>
      </c>
      <c r="Q77" s="239">
        <f>ROUND(E77*P77,2)</f>
        <v>0</v>
      </c>
      <c r="R77" s="241" t="s">
        <v>236</v>
      </c>
      <c r="S77" s="241" t="s">
        <v>161</v>
      </c>
      <c r="T77" s="242" t="s">
        <v>161</v>
      </c>
      <c r="U77" s="221">
        <v>0.29799999999999999</v>
      </c>
      <c r="V77" s="221">
        <f>ROUND(E77*U77,2)</f>
        <v>8.31</v>
      </c>
      <c r="W77" s="221"/>
      <c r="X77" s="221" t="s">
        <v>219</v>
      </c>
      <c r="Y77" s="221" t="s">
        <v>164</v>
      </c>
      <c r="Z77" s="210"/>
      <c r="AA77" s="210"/>
      <c r="AB77" s="210"/>
      <c r="AC77" s="210"/>
      <c r="AD77" s="210"/>
      <c r="AE77" s="210"/>
      <c r="AF77" s="210"/>
      <c r="AG77" s="210" t="s">
        <v>220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61" t="s">
        <v>273</v>
      </c>
      <c r="D78" s="258"/>
      <c r="E78" s="258"/>
      <c r="F78" s="258"/>
      <c r="G78" s="258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222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0" t="s">
        <v>242</v>
      </c>
      <c r="D79" s="226"/>
      <c r="E79" s="227"/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169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50" t="s">
        <v>274</v>
      </c>
      <c r="D80" s="226"/>
      <c r="E80" s="227">
        <v>7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169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0" t="s">
        <v>275</v>
      </c>
      <c r="D81" s="226"/>
      <c r="E81" s="227">
        <v>1.5</v>
      </c>
      <c r="F81" s="221"/>
      <c r="G81" s="221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169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17"/>
      <c r="B82" s="218"/>
      <c r="C82" s="250" t="s">
        <v>276</v>
      </c>
      <c r="D82" s="226"/>
      <c r="E82" s="227">
        <v>1.6</v>
      </c>
      <c r="F82" s="221"/>
      <c r="G82" s="221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169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17"/>
      <c r="B83" s="218"/>
      <c r="C83" s="250" t="s">
        <v>277</v>
      </c>
      <c r="D83" s="226"/>
      <c r="E83" s="227">
        <v>2.1</v>
      </c>
      <c r="F83" s="221"/>
      <c r="G83" s="22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169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17"/>
      <c r="B84" s="218"/>
      <c r="C84" s="250" t="s">
        <v>278</v>
      </c>
      <c r="D84" s="226"/>
      <c r="E84" s="227">
        <v>1</v>
      </c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169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50" t="s">
        <v>279</v>
      </c>
      <c r="D85" s="226"/>
      <c r="E85" s="227"/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169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50" t="s">
        <v>280</v>
      </c>
      <c r="D86" s="226"/>
      <c r="E86" s="227">
        <v>3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169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50" t="s">
        <v>281</v>
      </c>
      <c r="D87" s="226"/>
      <c r="E87" s="227">
        <v>1.5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169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50" t="s">
        <v>282</v>
      </c>
      <c r="D88" s="226"/>
      <c r="E88" s="227">
        <v>10.199999999999999</v>
      </c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169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1"/>
      <c r="D89" s="246"/>
      <c r="E89" s="246"/>
      <c r="F89" s="246"/>
      <c r="G89" s="246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170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x14ac:dyDescent="0.2">
      <c r="A90" s="229" t="s">
        <v>156</v>
      </c>
      <c r="B90" s="230" t="s">
        <v>86</v>
      </c>
      <c r="C90" s="247" t="s">
        <v>87</v>
      </c>
      <c r="D90" s="231"/>
      <c r="E90" s="232"/>
      <c r="F90" s="233"/>
      <c r="G90" s="233">
        <f>SUMIF(AG91:AG93,"&lt;&gt;NOR",G91:G93)</f>
        <v>0</v>
      </c>
      <c r="H90" s="233"/>
      <c r="I90" s="233">
        <f>SUM(I91:I93)</f>
        <v>0</v>
      </c>
      <c r="J90" s="233"/>
      <c r="K90" s="233">
        <f>SUM(K91:K93)</f>
        <v>0</v>
      </c>
      <c r="L90" s="233"/>
      <c r="M90" s="233">
        <f>SUM(M91:M93)</f>
        <v>0</v>
      </c>
      <c r="N90" s="232"/>
      <c r="O90" s="232">
        <f>SUM(O91:O93)</f>
        <v>0.08</v>
      </c>
      <c r="P90" s="232"/>
      <c r="Q90" s="232">
        <f>SUM(Q91:Q93)</f>
        <v>0</v>
      </c>
      <c r="R90" s="233"/>
      <c r="S90" s="233"/>
      <c r="T90" s="234"/>
      <c r="U90" s="228"/>
      <c r="V90" s="228">
        <f>SUM(V91:V93)</f>
        <v>10.7</v>
      </c>
      <c r="W90" s="228"/>
      <c r="X90" s="228"/>
      <c r="Y90" s="228"/>
      <c r="AG90" t="s">
        <v>157</v>
      </c>
    </row>
    <row r="91" spans="1:60" outlineLevel="1" x14ac:dyDescent="0.2">
      <c r="A91" s="236">
        <v>13</v>
      </c>
      <c r="B91" s="237" t="s">
        <v>283</v>
      </c>
      <c r="C91" s="248" t="s">
        <v>284</v>
      </c>
      <c r="D91" s="238" t="s">
        <v>254</v>
      </c>
      <c r="E91" s="239">
        <v>50</v>
      </c>
      <c r="F91" s="240"/>
      <c r="G91" s="241">
        <f>ROUND(E91*F91,2)</f>
        <v>0</v>
      </c>
      <c r="H91" s="240"/>
      <c r="I91" s="241">
        <f>ROUND(E91*H91,2)</f>
        <v>0</v>
      </c>
      <c r="J91" s="240"/>
      <c r="K91" s="241">
        <f>ROUND(E91*J91,2)</f>
        <v>0</v>
      </c>
      <c r="L91" s="241">
        <v>21</v>
      </c>
      <c r="M91" s="241">
        <f>G91*(1+L91/100)</f>
        <v>0</v>
      </c>
      <c r="N91" s="239">
        <v>1.58E-3</v>
      </c>
      <c r="O91" s="239">
        <f>ROUND(E91*N91,2)</f>
        <v>0.08</v>
      </c>
      <c r="P91" s="239">
        <v>0</v>
      </c>
      <c r="Q91" s="239">
        <f>ROUND(E91*P91,2)</f>
        <v>0</v>
      </c>
      <c r="R91" s="241" t="s">
        <v>285</v>
      </c>
      <c r="S91" s="241" t="s">
        <v>161</v>
      </c>
      <c r="T91" s="242" t="s">
        <v>161</v>
      </c>
      <c r="U91" s="221">
        <v>0.214</v>
      </c>
      <c r="V91" s="221">
        <f>ROUND(E91*U91,2)</f>
        <v>10.7</v>
      </c>
      <c r="W91" s="221"/>
      <c r="X91" s="221" t="s">
        <v>219</v>
      </c>
      <c r="Y91" s="221" t="s">
        <v>164</v>
      </c>
      <c r="Z91" s="210"/>
      <c r="AA91" s="210"/>
      <c r="AB91" s="210"/>
      <c r="AC91" s="210"/>
      <c r="AD91" s="210"/>
      <c r="AE91" s="210"/>
      <c r="AF91" s="210"/>
      <c r="AG91" s="210" t="s">
        <v>220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0" t="s">
        <v>286</v>
      </c>
      <c r="D92" s="226"/>
      <c r="E92" s="227">
        <v>50</v>
      </c>
      <c r="F92" s="221"/>
      <c r="G92" s="22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169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1"/>
      <c r="D93" s="246"/>
      <c r="E93" s="246"/>
      <c r="F93" s="246"/>
      <c r="G93" s="246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170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">
      <c r="A94" s="229" t="s">
        <v>156</v>
      </c>
      <c r="B94" s="230" t="s">
        <v>88</v>
      </c>
      <c r="C94" s="247" t="s">
        <v>89</v>
      </c>
      <c r="D94" s="231"/>
      <c r="E94" s="232"/>
      <c r="F94" s="233"/>
      <c r="G94" s="233">
        <f>SUMIF(AG95:AG104,"&lt;&gt;NOR",G95:G104)</f>
        <v>0</v>
      </c>
      <c r="H94" s="233"/>
      <c r="I94" s="233">
        <f>SUM(I95:I104)</f>
        <v>0</v>
      </c>
      <c r="J94" s="233"/>
      <c r="K94" s="233">
        <f>SUM(K95:K104)</f>
        <v>0</v>
      </c>
      <c r="L94" s="233"/>
      <c r="M94" s="233">
        <f>SUM(M95:M104)</f>
        <v>0</v>
      </c>
      <c r="N94" s="232"/>
      <c r="O94" s="232">
        <f>SUM(O95:O104)</f>
        <v>0.01</v>
      </c>
      <c r="P94" s="232"/>
      <c r="Q94" s="232">
        <f>SUM(Q95:Q104)</f>
        <v>0</v>
      </c>
      <c r="R94" s="233"/>
      <c r="S94" s="233"/>
      <c r="T94" s="234"/>
      <c r="U94" s="228"/>
      <c r="V94" s="228">
        <f>SUM(V95:V104)</f>
        <v>104.68</v>
      </c>
      <c r="W94" s="228"/>
      <c r="X94" s="228"/>
      <c r="Y94" s="228"/>
      <c r="AG94" t="s">
        <v>157</v>
      </c>
    </row>
    <row r="95" spans="1:60" ht="56.25" outlineLevel="1" x14ac:dyDescent="0.2">
      <c r="A95" s="236">
        <v>14</v>
      </c>
      <c r="B95" s="237" t="s">
        <v>287</v>
      </c>
      <c r="C95" s="248" t="s">
        <v>288</v>
      </c>
      <c r="D95" s="238" t="s">
        <v>254</v>
      </c>
      <c r="E95" s="239">
        <v>210</v>
      </c>
      <c r="F95" s="240"/>
      <c r="G95" s="241">
        <f>ROUND(E95*F95,2)</f>
        <v>0</v>
      </c>
      <c r="H95" s="240"/>
      <c r="I95" s="241">
        <f>ROUND(E95*H95,2)</f>
        <v>0</v>
      </c>
      <c r="J95" s="240"/>
      <c r="K95" s="241">
        <f>ROUND(E95*J95,2)</f>
        <v>0</v>
      </c>
      <c r="L95" s="241">
        <v>21</v>
      </c>
      <c r="M95" s="241">
        <f>G95*(1+L95/100)</f>
        <v>0</v>
      </c>
      <c r="N95" s="239">
        <v>4.0000000000000003E-5</v>
      </c>
      <c r="O95" s="239">
        <f>ROUND(E95*N95,2)</f>
        <v>0.01</v>
      </c>
      <c r="P95" s="239">
        <v>0</v>
      </c>
      <c r="Q95" s="239">
        <f>ROUND(E95*P95,2)</f>
        <v>0</v>
      </c>
      <c r="R95" s="241" t="s">
        <v>218</v>
      </c>
      <c r="S95" s="241" t="s">
        <v>161</v>
      </c>
      <c r="T95" s="242" t="s">
        <v>161</v>
      </c>
      <c r="U95" s="221">
        <v>0.308</v>
      </c>
      <c r="V95" s="221">
        <f>ROUND(E95*U95,2)</f>
        <v>64.680000000000007</v>
      </c>
      <c r="W95" s="221"/>
      <c r="X95" s="221" t="s">
        <v>219</v>
      </c>
      <c r="Y95" s="221" t="s">
        <v>164</v>
      </c>
      <c r="Z95" s="210"/>
      <c r="AA95" s="210"/>
      <c r="AB95" s="210"/>
      <c r="AC95" s="210"/>
      <c r="AD95" s="210"/>
      <c r="AE95" s="210"/>
      <c r="AF95" s="210"/>
      <c r="AG95" s="210" t="s">
        <v>220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0" t="s">
        <v>289</v>
      </c>
      <c r="D96" s="226"/>
      <c r="E96" s="227">
        <v>180</v>
      </c>
      <c r="F96" s="221"/>
      <c r="G96" s="22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169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50" t="s">
        <v>290</v>
      </c>
      <c r="D97" s="226"/>
      <c r="E97" s="227">
        <v>30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169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1"/>
      <c r="D98" s="246"/>
      <c r="E98" s="246"/>
      <c r="F98" s="246"/>
      <c r="G98" s="246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170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6">
        <v>15</v>
      </c>
      <c r="B99" s="237" t="s">
        <v>208</v>
      </c>
      <c r="C99" s="248" t="s">
        <v>209</v>
      </c>
      <c r="D99" s="238" t="s">
        <v>186</v>
      </c>
      <c r="E99" s="239">
        <v>40</v>
      </c>
      <c r="F99" s="240"/>
      <c r="G99" s="241">
        <f>ROUND(E99*F99,2)</f>
        <v>0</v>
      </c>
      <c r="H99" s="240"/>
      <c r="I99" s="241">
        <f>ROUND(E99*H99,2)</f>
        <v>0</v>
      </c>
      <c r="J99" s="240"/>
      <c r="K99" s="241">
        <f>ROUND(E99*J99,2)</f>
        <v>0</v>
      </c>
      <c r="L99" s="241">
        <v>21</v>
      </c>
      <c r="M99" s="241">
        <f>G99*(1+L99/100)</f>
        <v>0</v>
      </c>
      <c r="N99" s="239">
        <v>0</v>
      </c>
      <c r="O99" s="239">
        <f>ROUND(E99*N99,2)</f>
        <v>0</v>
      </c>
      <c r="P99" s="239">
        <v>0</v>
      </c>
      <c r="Q99" s="239">
        <f>ROUND(E99*P99,2)</f>
        <v>0</v>
      </c>
      <c r="R99" s="241" t="s">
        <v>187</v>
      </c>
      <c r="S99" s="241" t="s">
        <v>161</v>
      </c>
      <c r="T99" s="242" t="s">
        <v>161</v>
      </c>
      <c r="U99" s="221">
        <v>1</v>
      </c>
      <c r="V99" s="221">
        <f>ROUND(E99*U99,2)</f>
        <v>40</v>
      </c>
      <c r="W99" s="221"/>
      <c r="X99" s="221" t="s">
        <v>188</v>
      </c>
      <c r="Y99" s="221" t="s">
        <v>164</v>
      </c>
      <c r="Z99" s="210"/>
      <c r="AA99" s="210"/>
      <c r="AB99" s="210"/>
      <c r="AC99" s="210"/>
      <c r="AD99" s="210"/>
      <c r="AE99" s="210"/>
      <c r="AF99" s="210"/>
      <c r="AG99" s="210" t="s">
        <v>210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49" t="s">
        <v>211</v>
      </c>
      <c r="D100" s="244"/>
      <c r="E100" s="244"/>
      <c r="F100" s="244"/>
      <c r="G100" s="244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167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">
      <c r="A101" s="217"/>
      <c r="B101" s="218"/>
      <c r="C101" s="260" t="s">
        <v>212</v>
      </c>
      <c r="D101" s="257"/>
      <c r="E101" s="257"/>
      <c r="F101" s="257"/>
      <c r="G101" s="257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167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0" t="s">
        <v>291</v>
      </c>
      <c r="D102" s="226"/>
      <c r="E102" s="227"/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169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17"/>
      <c r="B103" s="218"/>
      <c r="C103" s="250" t="s">
        <v>292</v>
      </c>
      <c r="D103" s="226"/>
      <c r="E103" s="227">
        <v>40</v>
      </c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169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1"/>
      <c r="D104" s="246"/>
      <c r="E104" s="246"/>
      <c r="F104" s="246"/>
      <c r="G104" s="246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170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29" t="s">
        <v>156</v>
      </c>
      <c r="B105" s="230" t="s">
        <v>90</v>
      </c>
      <c r="C105" s="247" t="s">
        <v>91</v>
      </c>
      <c r="D105" s="231"/>
      <c r="E105" s="232"/>
      <c r="F105" s="233"/>
      <c r="G105" s="233">
        <f>SUMIF(AG106:AG109,"&lt;&gt;NOR",G106:G109)</f>
        <v>0</v>
      </c>
      <c r="H105" s="233"/>
      <c r="I105" s="233">
        <f>SUM(I106:I109)</f>
        <v>0</v>
      </c>
      <c r="J105" s="233"/>
      <c r="K105" s="233">
        <f>SUM(K106:K109)</f>
        <v>0</v>
      </c>
      <c r="L105" s="233"/>
      <c r="M105" s="233">
        <f>SUM(M106:M109)</f>
        <v>0</v>
      </c>
      <c r="N105" s="232"/>
      <c r="O105" s="232">
        <f>SUM(O106:O109)</f>
        <v>0</v>
      </c>
      <c r="P105" s="232"/>
      <c r="Q105" s="232">
        <f>SUM(Q106:Q109)</f>
        <v>0.06</v>
      </c>
      <c r="R105" s="233"/>
      <c r="S105" s="233"/>
      <c r="T105" s="234"/>
      <c r="U105" s="228"/>
      <c r="V105" s="228">
        <f>SUM(V106:V109)</f>
        <v>0.33</v>
      </c>
      <c r="W105" s="228"/>
      <c r="X105" s="228"/>
      <c r="Y105" s="228"/>
      <c r="AG105" t="s">
        <v>157</v>
      </c>
    </row>
    <row r="106" spans="1:60" outlineLevel="1" x14ac:dyDescent="0.2">
      <c r="A106" s="236">
        <v>16</v>
      </c>
      <c r="B106" s="237" t="s">
        <v>293</v>
      </c>
      <c r="C106" s="248" t="s">
        <v>294</v>
      </c>
      <c r="D106" s="238" t="s">
        <v>217</v>
      </c>
      <c r="E106" s="239">
        <v>2.5000000000000001E-2</v>
      </c>
      <c r="F106" s="240"/>
      <c r="G106" s="241">
        <f>ROUND(E106*F106,2)</f>
        <v>0</v>
      </c>
      <c r="H106" s="240"/>
      <c r="I106" s="241">
        <f>ROUND(E106*H106,2)</f>
        <v>0</v>
      </c>
      <c r="J106" s="240"/>
      <c r="K106" s="241">
        <f>ROUND(E106*J106,2)</f>
        <v>0</v>
      </c>
      <c r="L106" s="241">
        <v>21</v>
      </c>
      <c r="M106" s="241">
        <f>G106*(1+L106/100)</f>
        <v>0</v>
      </c>
      <c r="N106" s="239">
        <v>0</v>
      </c>
      <c r="O106" s="239">
        <f>ROUND(E106*N106,2)</f>
        <v>0</v>
      </c>
      <c r="P106" s="239">
        <v>2.4</v>
      </c>
      <c r="Q106" s="239">
        <f>ROUND(E106*P106,2)</f>
        <v>0.06</v>
      </c>
      <c r="R106" s="241" t="s">
        <v>295</v>
      </c>
      <c r="S106" s="241" t="s">
        <v>161</v>
      </c>
      <c r="T106" s="242" t="s">
        <v>161</v>
      </c>
      <c r="U106" s="221">
        <v>13.301</v>
      </c>
      <c r="V106" s="221">
        <f>ROUND(E106*U106,2)</f>
        <v>0.33</v>
      </c>
      <c r="W106" s="221"/>
      <c r="X106" s="221" t="s">
        <v>219</v>
      </c>
      <c r="Y106" s="221" t="s">
        <v>164</v>
      </c>
      <c r="Z106" s="210"/>
      <c r="AA106" s="210"/>
      <c r="AB106" s="210"/>
      <c r="AC106" s="210"/>
      <c r="AD106" s="210"/>
      <c r="AE106" s="210"/>
      <c r="AF106" s="210"/>
      <c r="AG106" s="210" t="s">
        <v>220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61" t="s">
        <v>296</v>
      </c>
      <c r="D107" s="258"/>
      <c r="E107" s="258"/>
      <c r="F107" s="258"/>
      <c r="G107" s="258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222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0" t="s">
        <v>297</v>
      </c>
      <c r="D108" s="226"/>
      <c r="E108" s="227">
        <v>0.03</v>
      </c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169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1"/>
      <c r="D109" s="246"/>
      <c r="E109" s="246"/>
      <c r="F109" s="246"/>
      <c r="G109" s="246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170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">
      <c r="A110" s="229" t="s">
        <v>156</v>
      </c>
      <c r="B110" s="230" t="s">
        <v>92</v>
      </c>
      <c r="C110" s="247" t="s">
        <v>93</v>
      </c>
      <c r="D110" s="231"/>
      <c r="E110" s="232"/>
      <c r="F110" s="233"/>
      <c r="G110" s="233">
        <f>SUMIF(AG111:AG258,"&lt;&gt;NOR",G111:G258)</f>
        <v>0</v>
      </c>
      <c r="H110" s="233"/>
      <c r="I110" s="233">
        <f>SUM(I111:I258)</f>
        <v>0</v>
      </c>
      <c r="J110" s="233"/>
      <c r="K110" s="233">
        <f>SUM(K111:K258)</f>
        <v>0</v>
      </c>
      <c r="L110" s="233"/>
      <c r="M110" s="233">
        <f>SUM(M111:M258)</f>
        <v>0</v>
      </c>
      <c r="N110" s="232"/>
      <c r="O110" s="232">
        <f>SUM(O111:O258)</f>
        <v>0.02</v>
      </c>
      <c r="P110" s="232"/>
      <c r="Q110" s="232">
        <f>SUM(Q111:Q258)</f>
        <v>2.2399999999999998</v>
      </c>
      <c r="R110" s="233"/>
      <c r="S110" s="233"/>
      <c r="T110" s="234"/>
      <c r="U110" s="228"/>
      <c r="V110" s="228">
        <f>SUM(V111:V258)</f>
        <v>67.02</v>
      </c>
      <c r="W110" s="228"/>
      <c r="X110" s="228"/>
      <c r="Y110" s="228"/>
      <c r="AG110" t="s">
        <v>157</v>
      </c>
    </row>
    <row r="111" spans="1:60" outlineLevel="1" x14ac:dyDescent="0.2">
      <c r="A111" s="236">
        <v>17</v>
      </c>
      <c r="B111" s="237" t="s">
        <v>298</v>
      </c>
      <c r="C111" s="248" t="s">
        <v>299</v>
      </c>
      <c r="D111" s="238" t="s">
        <v>272</v>
      </c>
      <c r="E111" s="239">
        <v>33.4</v>
      </c>
      <c r="F111" s="240"/>
      <c r="G111" s="241">
        <f>ROUND(E111*F111,2)</f>
        <v>0</v>
      </c>
      <c r="H111" s="240"/>
      <c r="I111" s="241">
        <f>ROUND(E111*H111,2)</f>
        <v>0</v>
      </c>
      <c r="J111" s="240"/>
      <c r="K111" s="241">
        <f>ROUND(E111*J111,2)</f>
        <v>0</v>
      </c>
      <c r="L111" s="241">
        <v>21</v>
      </c>
      <c r="M111" s="241">
        <f>G111*(1+L111/100)</f>
        <v>0</v>
      </c>
      <c r="N111" s="239">
        <v>0</v>
      </c>
      <c r="O111" s="239">
        <f>ROUND(E111*N111,2)</f>
        <v>0</v>
      </c>
      <c r="P111" s="239">
        <v>4.6000000000000001E-4</v>
      </c>
      <c r="Q111" s="239">
        <f>ROUND(E111*P111,2)</f>
        <v>0.02</v>
      </c>
      <c r="R111" s="241" t="s">
        <v>295</v>
      </c>
      <c r="S111" s="241" t="s">
        <v>161</v>
      </c>
      <c r="T111" s="242" t="s">
        <v>161</v>
      </c>
      <c r="U111" s="221">
        <v>0.81</v>
      </c>
      <c r="V111" s="221">
        <f>ROUND(E111*U111,2)</f>
        <v>27.05</v>
      </c>
      <c r="W111" s="221"/>
      <c r="X111" s="221" t="s">
        <v>219</v>
      </c>
      <c r="Y111" s="221" t="s">
        <v>164</v>
      </c>
      <c r="Z111" s="210"/>
      <c r="AA111" s="210"/>
      <c r="AB111" s="210"/>
      <c r="AC111" s="210"/>
      <c r="AD111" s="210"/>
      <c r="AE111" s="210"/>
      <c r="AF111" s="210"/>
      <c r="AG111" s="210" t="s">
        <v>220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0" t="s">
        <v>300</v>
      </c>
      <c r="D112" s="226"/>
      <c r="E112" s="227">
        <v>3.2</v>
      </c>
      <c r="F112" s="221"/>
      <c r="G112" s="221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169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0" t="s">
        <v>301</v>
      </c>
      <c r="D113" s="226"/>
      <c r="E113" s="227">
        <v>1</v>
      </c>
      <c r="F113" s="221"/>
      <c r="G113" s="221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169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50" t="s">
        <v>302</v>
      </c>
      <c r="D114" s="226"/>
      <c r="E114" s="227"/>
      <c r="F114" s="221"/>
      <c r="G114" s="221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169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50" t="s">
        <v>303</v>
      </c>
      <c r="D115" s="226"/>
      <c r="E115" s="227">
        <v>6.4</v>
      </c>
      <c r="F115" s="221"/>
      <c r="G115" s="221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0"/>
      <c r="AA115" s="210"/>
      <c r="AB115" s="210"/>
      <c r="AC115" s="210"/>
      <c r="AD115" s="210"/>
      <c r="AE115" s="210"/>
      <c r="AF115" s="210"/>
      <c r="AG115" s="210" t="s">
        <v>169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50" t="s">
        <v>304</v>
      </c>
      <c r="D116" s="226"/>
      <c r="E116" s="227">
        <v>3</v>
      </c>
      <c r="F116" s="221"/>
      <c r="G116" s="221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169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50" t="s">
        <v>305</v>
      </c>
      <c r="D117" s="226"/>
      <c r="E117" s="227">
        <v>3.2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169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50" t="s">
        <v>306</v>
      </c>
      <c r="D118" s="226"/>
      <c r="E118" s="227">
        <v>4.2</v>
      </c>
      <c r="F118" s="221"/>
      <c r="G118" s="221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169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50" t="s">
        <v>307</v>
      </c>
      <c r="D119" s="226"/>
      <c r="E119" s="227">
        <v>2</v>
      </c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0"/>
      <c r="AA119" s="210"/>
      <c r="AB119" s="210"/>
      <c r="AC119" s="210"/>
      <c r="AD119" s="210"/>
      <c r="AE119" s="210"/>
      <c r="AF119" s="210"/>
      <c r="AG119" s="210" t="s">
        <v>169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17"/>
      <c r="B120" s="218"/>
      <c r="C120" s="250" t="s">
        <v>308</v>
      </c>
      <c r="D120" s="226"/>
      <c r="E120" s="227"/>
      <c r="F120" s="221"/>
      <c r="G120" s="221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169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17"/>
      <c r="B121" s="218"/>
      <c r="C121" s="250" t="s">
        <v>309</v>
      </c>
      <c r="D121" s="226"/>
      <c r="E121" s="227">
        <v>8.4</v>
      </c>
      <c r="F121" s="221"/>
      <c r="G121" s="221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0"/>
      <c r="AA121" s="210"/>
      <c r="AB121" s="210"/>
      <c r="AC121" s="210"/>
      <c r="AD121" s="210"/>
      <c r="AE121" s="210"/>
      <c r="AF121" s="210"/>
      <c r="AG121" s="210" t="s">
        <v>169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17"/>
      <c r="B122" s="218"/>
      <c r="C122" s="250" t="s">
        <v>310</v>
      </c>
      <c r="D122" s="226"/>
      <c r="E122" s="227">
        <v>2</v>
      </c>
      <c r="F122" s="221"/>
      <c r="G122" s="221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169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1"/>
      <c r="D123" s="246"/>
      <c r="E123" s="246"/>
      <c r="F123" s="246"/>
      <c r="G123" s="246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0"/>
      <c r="AA123" s="210"/>
      <c r="AB123" s="210"/>
      <c r="AC123" s="210"/>
      <c r="AD123" s="210"/>
      <c r="AE123" s="210"/>
      <c r="AF123" s="210"/>
      <c r="AG123" s="210" t="s">
        <v>170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6">
        <v>18</v>
      </c>
      <c r="B124" s="237" t="s">
        <v>311</v>
      </c>
      <c r="C124" s="248" t="s">
        <v>312</v>
      </c>
      <c r="D124" s="238" t="s">
        <v>272</v>
      </c>
      <c r="E124" s="239">
        <v>3</v>
      </c>
      <c r="F124" s="240"/>
      <c r="G124" s="241">
        <f>ROUND(E124*F124,2)</f>
        <v>0</v>
      </c>
      <c r="H124" s="240"/>
      <c r="I124" s="241">
        <f>ROUND(E124*H124,2)</f>
        <v>0</v>
      </c>
      <c r="J124" s="240"/>
      <c r="K124" s="241">
        <f>ROUND(E124*J124,2)</f>
        <v>0</v>
      </c>
      <c r="L124" s="241">
        <v>21</v>
      </c>
      <c r="M124" s="241">
        <f>G124*(1+L124/100)</f>
        <v>0</v>
      </c>
      <c r="N124" s="239">
        <v>0</v>
      </c>
      <c r="O124" s="239">
        <f>ROUND(E124*N124,2)</f>
        <v>0</v>
      </c>
      <c r="P124" s="239">
        <v>4.6000000000000001E-4</v>
      </c>
      <c r="Q124" s="239">
        <f>ROUND(E124*P124,2)</f>
        <v>0</v>
      </c>
      <c r="R124" s="241" t="s">
        <v>295</v>
      </c>
      <c r="S124" s="241" t="s">
        <v>161</v>
      </c>
      <c r="T124" s="242" t="s">
        <v>161</v>
      </c>
      <c r="U124" s="221">
        <v>1.2150000000000001</v>
      </c>
      <c r="V124" s="221">
        <f>ROUND(E124*U124,2)</f>
        <v>3.65</v>
      </c>
      <c r="W124" s="221"/>
      <c r="X124" s="221" t="s">
        <v>219</v>
      </c>
      <c r="Y124" s="221" t="s">
        <v>164</v>
      </c>
      <c r="Z124" s="210"/>
      <c r="AA124" s="210"/>
      <c r="AB124" s="210"/>
      <c r="AC124" s="210"/>
      <c r="AD124" s="210"/>
      <c r="AE124" s="210"/>
      <c r="AF124" s="210"/>
      <c r="AG124" s="210" t="s">
        <v>220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0" t="s">
        <v>313</v>
      </c>
      <c r="D125" s="226"/>
      <c r="E125" s="227">
        <v>3</v>
      </c>
      <c r="F125" s="221"/>
      <c r="G125" s="221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0"/>
      <c r="AA125" s="210"/>
      <c r="AB125" s="210"/>
      <c r="AC125" s="210"/>
      <c r="AD125" s="210"/>
      <c r="AE125" s="210"/>
      <c r="AF125" s="210"/>
      <c r="AG125" s="210" t="s">
        <v>169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1"/>
      <c r="D126" s="246"/>
      <c r="E126" s="246"/>
      <c r="F126" s="246"/>
      <c r="G126" s="246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170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36">
        <v>19</v>
      </c>
      <c r="B127" s="237" t="s">
        <v>314</v>
      </c>
      <c r="C127" s="248" t="s">
        <v>315</v>
      </c>
      <c r="D127" s="238" t="s">
        <v>235</v>
      </c>
      <c r="E127" s="239">
        <v>15</v>
      </c>
      <c r="F127" s="240"/>
      <c r="G127" s="241">
        <f>ROUND(E127*F127,2)</f>
        <v>0</v>
      </c>
      <c r="H127" s="240"/>
      <c r="I127" s="241">
        <f>ROUND(E127*H127,2)</f>
        <v>0</v>
      </c>
      <c r="J127" s="240"/>
      <c r="K127" s="241">
        <f>ROUND(E127*J127,2)</f>
        <v>0</v>
      </c>
      <c r="L127" s="241">
        <v>21</v>
      </c>
      <c r="M127" s="241">
        <f>G127*(1+L127/100)</f>
        <v>0</v>
      </c>
      <c r="N127" s="239">
        <v>0</v>
      </c>
      <c r="O127" s="239">
        <f>ROUND(E127*N127,2)</f>
        <v>0</v>
      </c>
      <c r="P127" s="239">
        <v>4.0000000000000001E-3</v>
      </c>
      <c r="Q127" s="239">
        <f>ROUND(E127*P127,2)</f>
        <v>0.06</v>
      </c>
      <c r="R127" s="241" t="s">
        <v>295</v>
      </c>
      <c r="S127" s="241" t="s">
        <v>161</v>
      </c>
      <c r="T127" s="242" t="s">
        <v>161</v>
      </c>
      <c r="U127" s="221">
        <v>0.16</v>
      </c>
      <c r="V127" s="221">
        <f>ROUND(E127*U127,2)</f>
        <v>2.4</v>
      </c>
      <c r="W127" s="221"/>
      <c r="X127" s="221" t="s">
        <v>219</v>
      </c>
      <c r="Y127" s="221" t="s">
        <v>164</v>
      </c>
      <c r="Z127" s="210"/>
      <c r="AA127" s="210"/>
      <c r="AB127" s="210"/>
      <c r="AC127" s="210"/>
      <c r="AD127" s="210"/>
      <c r="AE127" s="210"/>
      <c r="AF127" s="210"/>
      <c r="AG127" s="210" t="s">
        <v>220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61" t="s">
        <v>316</v>
      </c>
      <c r="D128" s="258"/>
      <c r="E128" s="258"/>
      <c r="F128" s="258"/>
      <c r="G128" s="258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222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50" t="s">
        <v>317</v>
      </c>
      <c r="D129" s="226"/>
      <c r="E129" s="227">
        <v>15</v>
      </c>
      <c r="F129" s="221"/>
      <c r="G129" s="221"/>
      <c r="H129" s="221"/>
      <c r="I129" s="221"/>
      <c r="J129" s="221"/>
      <c r="K129" s="221"/>
      <c r="L129" s="221"/>
      <c r="M129" s="221"/>
      <c r="N129" s="220"/>
      <c r="O129" s="220"/>
      <c r="P129" s="220"/>
      <c r="Q129" s="220"/>
      <c r="R129" s="221"/>
      <c r="S129" s="221"/>
      <c r="T129" s="221"/>
      <c r="U129" s="221"/>
      <c r="V129" s="221"/>
      <c r="W129" s="221"/>
      <c r="X129" s="221"/>
      <c r="Y129" s="221"/>
      <c r="Z129" s="210"/>
      <c r="AA129" s="210"/>
      <c r="AB129" s="210"/>
      <c r="AC129" s="210"/>
      <c r="AD129" s="210"/>
      <c r="AE129" s="210"/>
      <c r="AF129" s="210"/>
      <c r="AG129" s="210" t="s">
        <v>169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51"/>
      <c r="D130" s="246"/>
      <c r="E130" s="246"/>
      <c r="F130" s="246"/>
      <c r="G130" s="246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170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36">
        <v>20</v>
      </c>
      <c r="B131" s="237" t="s">
        <v>318</v>
      </c>
      <c r="C131" s="248" t="s">
        <v>319</v>
      </c>
      <c r="D131" s="238" t="s">
        <v>235</v>
      </c>
      <c r="E131" s="239">
        <v>1</v>
      </c>
      <c r="F131" s="240"/>
      <c r="G131" s="241">
        <f>ROUND(E131*F131,2)</f>
        <v>0</v>
      </c>
      <c r="H131" s="240"/>
      <c r="I131" s="241">
        <f>ROUND(E131*H131,2)</f>
        <v>0</v>
      </c>
      <c r="J131" s="240"/>
      <c r="K131" s="241">
        <f>ROUND(E131*J131,2)</f>
        <v>0</v>
      </c>
      <c r="L131" s="241">
        <v>21</v>
      </c>
      <c r="M131" s="241">
        <f>G131*(1+L131/100)</f>
        <v>0</v>
      </c>
      <c r="N131" s="239">
        <v>0</v>
      </c>
      <c r="O131" s="239">
        <f>ROUND(E131*N131,2)</f>
        <v>0</v>
      </c>
      <c r="P131" s="239">
        <v>8.0000000000000002E-3</v>
      </c>
      <c r="Q131" s="239">
        <f>ROUND(E131*P131,2)</f>
        <v>0.01</v>
      </c>
      <c r="R131" s="241" t="s">
        <v>295</v>
      </c>
      <c r="S131" s="241" t="s">
        <v>161</v>
      </c>
      <c r="T131" s="242" t="s">
        <v>161</v>
      </c>
      <c r="U131" s="221">
        <v>0.24299999999999999</v>
      </c>
      <c r="V131" s="221">
        <f>ROUND(E131*U131,2)</f>
        <v>0.24</v>
      </c>
      <c r="W131" s="221"/>
      <c r="X131" s="221" t="s">
        <v>219</v>
      </c>
      <c r="Y131" s="221" t="s">
        <v>164</v>
      </c>
      <c r="Z131" s="210"/>
      <c r="AA131" s="210"/>
      <c r="AB131" s="210"/>
      <c r="AC131" s="210"/>
      <c r="AD131" s="210"/>
      <c r="AE131" s="210"/>
      <c r="AF131" s="210"/>
      <c r="AG131" s="210" t="s">
        <v>220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61" t="s">
        <v>316</v>
      </c>
      <c r="D132" s="258"/>
      <c r="E132" s="258"/>
      <c r="F132" s="258"/>
      <c r="G132" s="258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0"/>
      <c r="AA132" s="210"/>
      <c r="AB132" s="210"/>
      <c r="AC132" s="210"/>
      <c r="AD132" s="210"/>
      <c r="AE132" s="210"/>
      <c r="AF132" s="210"/>
      <c r="AG132" s="210" t="s">
        <v>222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50" t="s">
        <v>320</v>
      </c>
      <c r="D133" s="226"/>
      <c r="E133" s="227">
        <v>1</v>
      </c>
      <c r="F133" s="221"/>
      <c r="G133" s="221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169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17"/>
      <c r="B134" s="218"/>
      <c r="C134" s="251"/>
      <c r="D134" s="246"/>
      <c r="E134" s="246"/>
      <c r="F134" s="246"/>
      <c r="G134" s="246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0"/>
      <c r="AA134" s="210"/>
      <c r="AB134" s="210"/>
      <c r="AC134" s="210"/>
      <c r="AD134" s="210"/>
      <c r="AE134" s="210"/>
      <c r="AF134" s="210"/>
      <c r="AG134" s="210" t="s">
        <v>170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36">
        <v>21</v>
      </c>
      <c r="B135" s="237" t="s">
        <v>321</v>
      </c>
      <c r="C135" s="248" t="s">
        <v>322</v>
      </c>
      <c r="D135" s="238" t="s">
        <v>235</v>
      </c>
      <c r="E135" s="239">
        <v>11</v>
      </c>
      <c r="F135" s="240"/>
      <c r="G135" s="241">
        <f>ROUND(E135*F135,2)</f>
        <v>0</v>
      </c>
      <c r="H135" s="240"/>
      <c r="I135" s="241">
        <f>ROUND(E135*H135,2)</f>
        <v>0</v>
      </c>
      <c r="J135" s="240"/>
      <c r="K135" s="241">
        <f>ROUND(E135*J135,2)</f>
        <v>0</v>
      </c>
      <c r="L135" s="241">
        <v>21</v>
      </c>
      <c r="M135" s="241">
        <f>G135*(1+L135/100)</f>
        <v>0</v>
      </c>
      <c r="N135" s="239">
        <v>3.4000000000000002E-4</v>
      </c>
      <c r="O135" s="239">
        <f>ROUND(E135*N135,2)</f>
        <v>0</v>
      </c>
      <c r="P135" s="239">
        <v>2.5000000000000001E-2</v>
      </c>
      <c r="Q135" s="239">
        <f>ROUND(E135*P135,2)</f>
        <v>0.28000000000000003</v>
      </c>
      <c r="R135" s="241" t="s">
        <v>295</v>
      </c>
      <c r="S135" s="241" t="s">
        <v>161</v>
      </c>
      <c r="T135" s="242" t="s">
        <v>161</v>
      </c>
      <c r="U135" s="221">
        <v>0.21299999999999999</v>
      </c>
      <c r="V135" s="221">
        <f>ROUND(E135*U135,2)</f>
        <v>2.34</v>
      </c>
      <c r="W135" s="221"/>
      <c r="X135" s="221" t="s">
        <v>219</v>
      </c>
      <c r="Y135" s="221" t="s">
        <v>164</v>
      </c>
      <c r="Z135" s="210"/>
      <c r="AA135" s="210"/>
      <c r="AB135" s="210"/>
      <c r="AC135" s="210"/>
      <c r="AD135" s="210"/>
      <c r="AE135" s="210"/>
      <c r="AF135" s="210"/>
      <c r="AG135" s="210" t="s">
        <v>220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61" t="s">
        <v>316</v>
      </c>
      <c r="D136" s="258"/>
      <c r="E136" s="258"/>
      <c r="F136" s="258"/>
      <c r="G136" s="258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222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">
      <c r="A137" s="217"/>
      <c r="B137" s="218"/>
      <c r="C137" s="250" t="s">
        <v>323</v>
      </c>
      <c r="D137" s="226"/>
      <c r="E137" s="227"/>
      <c r="F137" s="221"/>
      <c r="G137" s="221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0"/>
      <c r="AA137" s="210"/>
      <c r="AB137" s="210"/>
      <c r="AC137" s="210"/>
      <c r="AD137" s="210"/>
      <c r="AE137" s="210"/>
      <c r="AF137" s="210"/>
      <c r="AG137" s="210" t="s">
        <v>169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17"/>
      <c r="B138" s="218"/>
      <c r="C138" s="250" t="s">
        <v>324</v>
      </c>
      <c r="D138" s="226"/>
      <c r="E138" s="227">
        <v>2</v>
      </c>
      <c r="F138" s="221"/>
      <c r="G138" s="221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0"/>
      <c r="AA138" s="210"/>
      <c r="AB138" s="210"/>
      <c r="AC138" s="210"/>
      <c r="AD138" s="210"/>
      <c r="AE138" s="210"/>
      <c r="AF138" s="210"/>
      <c r="AG138" s="210" t="s">
        <v>169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0" t="s">
        <v>325</v>
      </c>
      <c r="D139" s="226"/>
      <c r="E139" s="227"/>
      <c r="F139" s="221"/>
      <c r="G139" s="221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169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50" t="s">
        <v>326</v>
      </c>
      <c r="D140" s="226"/>
      <c r="E140" s="227">
        <v>9</v>
      </c>
      <c r="F140" s="221"/>
      <c r="G140" s="221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0"/>
      <c r="AA140" s="210"/>
      <c r="AB140" s="210"/>
      <c r="AC140" s="210"/>
      <c r="AD140" s="210"/>
      <c r="AE140" s="210"/>
      <c r="AF140" s="210"/>
      <c r="AG140" s="210" t="s">
        <v>169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">
      <c r="A141" s="217"/>
      <c r="B141" s="218"/>
      <c r="C141" s="251"/>
      <c r="D141" s="246"/>
      <c r="E141" s="246"/>
      <c r="F141" s="246"/>
      <c r="G141" s="246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170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1" x14ac:dyDescent="0.2">
      <c r="A142" s="236">
        <v>22</v>
      </c>
      <c r="B142" s="237" t="s">
        <v>327</v>
      </c>
      <c r="C142" s="248" t="s">
        <v>328</v>
      </c>
      <c r="D142" s="238" t="s">
        <v>235</v>
      </c>
      <c r="E142" s="239">
        <v>3</v>
      </c>
      <c r="F142" s="240"/>
      <c r="G142" s="241">
        <f>ROUND(E142*F142,2)</f>
        <v>0</v>
      </c>
      <c r="H142" s="240"/>
      <c r="I142" s="241">
        <f>ROUND(E142*H142,2)</f>
        <v>0</v>
      </c>
      <c r="J142" s="240"/>
      <c r="K142" s="241">
        <f>ROUND(E142*J142,2)</f>
        <v>0</v>
      </c>
      <c r="L142" s="241">
        <v>21</v>
      </c>
      <c r="M142" s="241">
        <f>G142*(1+L142/100)</f>
        <v>0</v>
      </c>
      <c r="N142" s="239">
        <v>3.4000000000000002E-4</v>
      </c>
      <c r="O142" s="239">
        <f>ROUND(E142*N142,2)</f>
        <v>0</v>
      </c>
      <c r="P142" s="239">
        <v>5.3999999999999999E-2</v>
      </c>
      <c r="Q142" s="239">
        <f>ROUND(E142*P142,2)</f>
        <v>0.16</v>
      </c>
      <c r="R142" s="241" t="s">
        <v>295</v>
      </c>
      <c r="S142" s="241" t="s">
        <v>161</v>
      </c>
      <c r="T142" s="242" t="s">
        <v>161</v>
      </c>
      <c r="U142" s="221">
        <v>0.38100000000000001</v>
      </c>
      <c r="V142" s="221">
        <f>ROUND(E142*U142,2)</f>
        <v>1.1399999999999999</v>
      </c>
      <c r="W142" s="221"/>
      <c r="X142" s="221" t="s">
        <v>219</v>
      </c>
      <c r="Y142" s="221" t="s">
        <v>164</v>
      </c>
      <c r="Z142" s="210"/>
      <c r="AA142" s="210"/>
      <c r="AB142" s="210"/>
      <c r="AC142" s="210"/>
      <c r="AD142" s="210"/>
      <c r="AE142" s="210"/>
      <c r="AF142" s="210"/>
      <c r="AG142" s="210" t="s">
        <v>220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61" t="s">
        <v>316</v>
      </c>
      <c r="D143" s="258"/>
      <c r="E143" s="258"/>
      <c r="F143" s="258"/>
      <c r="G143" s="258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0"/>
      <c r="AA143" s="210"/>
      <c r="AB143" s="210"/>
      <c r="AC143" s="210"/>
      <c r="AD143" s="210"/>
      <c r="AE143" s="210"/>
      <c r="AF143" s="210"/>
      <c r="AG143" s="210" t="s">
        <v>222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50" t="s">
        <v>329</v>
      </c>
      <c r="D144" s="226"/>
      <c r="E144" s="227"/>
      <c r="F144" s="221"/>
      <c r="G144" s="221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0"/>
      <c r="AA144" s="210"/>
      <c r="AB144" s="210"/>
      <c r="AC144" s="210"/>
      <c r="AD144" s="210"/>
      <c r="AE144" s="210"/>
      <c r="AF144" s="210"/>
      <c r="AG144" s="210" t="s">
        <v>169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50" t="s">
        <v>330</v>
      </c>
      <c r="D145" s="226"/>
      <c r="E145" s="227">
        <v>3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169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">
      <c r="A146" s="217"/>
      <c r="B146" s="218"/>
      <c r="C146" s="251"/>
      <c r="D146" s="246"/>
      <c r="E146" s="246"/>
      <c r="F146" s="246"/>
      <c r="G146" s="246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0"/>
      <c r="AA146" s="210"/>
      <c r="AB146" s="210"/>
      <c r="AC146" s="210"/>
      <c r="AD146" s="210"/>
      <c r="AE146" s="210"/>
      <c r="AF146" s="210"/>
      <c r="AG146" s="210" t="s">
        <v>170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36">
        <v>23</v>
      </c>
      <c r="B147" s="237" t="s">
        <v>331</v>
      </c>
      <c r="C147" s="248" t="s">
        <v>332</v>
      </c>
      <c r="D147" s="238" t="s">
        <v>272</v>
      </c>
      <c r="E147" s="239">
        <v>12.2</v>
      </c>
      <c r="F147" s="240"/>
      <c r="G147" s="241">
        <f>ROUND(E147*F147,2)</f>
        <v>0</v>
      </c>
      <c r="H147" s="240"/>
      <c r="I147" s="241">
        <f>ROUND(E147*H147,2)</f>
        <v>0</v>
      </c>
      <c r="J147" s="240"/>
      <c r="K147" s="241">
        <f>ROUND(E147*J147,2)</f>
        <v>0</v>
      </c>
      <c r="L147" s="241">
        <v>21</v>
      </c>
      <c r="M147" s="241">
        <f>G147*(1+L147/100)</f>
        <v>0</v>
      </c>
      <c r="N147" s="239">
        <v>4.8999999999999998E-4</v>
      </c>
      <c r="O147" s="239">
        <f>ROUND(E147*N147,2)</f>
        <v>0.01</v>
      </c>
      <c r="P147" s="239">
        <v>3.7999999999999999E-2</v>
      </c>
      <c r="Q147" s="239">
        <f>ROUND(E147*P147,2)</f>
        <v>0.46</v>
      </c>
      <c r="R147" s="241" t="s">
        <v>295</v>
      </c>
      <c r="S147" s="241" t="s">
        <v>161</v>
      </c>
      <c r="T147" s="242" t="s">
        <v>161</v>
      </c>
      <c r="U147" s="221">
        <v>0.59499999999999997</v>
      </c>
      <c r="V147" s="221">
        <f>ROUND(E147*U147,2)</f>
        <v>7.26</v>
      </c>
      <c r="W147" s="221"/>
      <c r="X147" s="221" t="s">
        <v>219</v>
      </c>
      <c r="Y147" s="221" t="s">
        <v>164</v>
      </c>
      <c r="Z147" s="210"/>
      <c r="AA147" s="210"/>
      <c r="AB147" s="210"/>
      <c r="AC147" s="210"/>
      <c r="AD147" s="210"/>
      <c r="AE147" s="210"/>
      <c r="AF147" s="210"/>
      <c r="AG147" s="210" t="s">
        <v>220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17"/>
      <c r="B148" s="218"/>
      <c r="C148" s="250" t="s">
        <v>333</v>
      </c>
      <c r="D148" s="226"/>
      <c r="E148" s="227"/>
      <c r="F148" s="221"/>
      <c r="G148" s="221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0"/>
      <c r="AA148" s="210"/>
      <c r="AB148" s="210"/>
      <c r="AC148" s="210"/>
      <c r="AD148" s="210"/>
      <c r="AE148" s="210"/>
      <c r="AF148" s="210"/>
      <c r="AG148" s="210" t="s">
        <v>169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17"/>
      <c r="B149" s="218"/>
      <c r="C149" s="250" t="s">
        <v>334</v>
      </c>
      <c r="D149" s="226"/>
      <c r="E149" s="227"/>
      <c r="F149" s="221"/>
      <c r="G149" s="221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0"/>
      <c r="AA149" s="210"/>
      <c r="AB149" s="210"/>
      <c r="AC149" s="210"/>
      <c r="AD149" s="210"/>
      <c r="AE149" s="210"/>
      <c r="AF149" s="210"/>
      <c r="AG149" s="210" t="s">
        <v>169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">
      <c r="A150" s="217"/>
      <c r="B150" s="218"/>
      <c r="C150" s="250" t="s">
        <v>274</v>
      </c>
      <c r="D150" s="226"/>
      <c r="E150" s="227">
        <v>7</v>
      </c>
      <c r="F150" s="221"/>
      <c r="G150" s="221"/>
      <c r="H150" s="221"/>
      <c r="I150" s="221"/>
      <c r="J150" s="221"/>
      <c r="K150" s="221"/>
      <c r="L150" s="221"/>
      <c r="M150" s="221"/>
      <c r="N150" s="220"/>
      <c r="O150" s="220"/>
      <c r="P150" s="220"/>
      <c r="Q150" s="220"/>
      <c r="R150" s="221"/>
      <c r="S150" s="221"/>
      <c r="T150" s="221"/>
      <c r="U150" s="221"/>
      <c r="V150" s="221"/>
      <c r="W150" s="221"/>
      <c r="X150" s="221"/>
      <c r="Y150" s="221"/>
      <c r="Z150" s="210"/>
      <c r="AA150" s="210"/>
      <c r="AB150" s="210"/>
      <c r="AC150" s="210"/>
      <c r="AD150" s="210"/>
      <c r="AE150" s="210"/>
      <c r="AF150" s="210"/>
      <c r="AG150" s="210" t="s">
        <v>169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50" t="s">
        <v>275</v>
      </c>
      <c r="D151" s="226"/>
      <c r="E151" s="227">
        <v>1.5</v>
      </c>
      <c r="F151" s="221"/>
      <c r="G151" s="221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169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0" t="s">
        <v>276</v>
      </c>
      <c r="D152" s="226"/>
      <c r="E152" s="227">
        <v>1.6</v>
      </c>
      <c r="F152" s="221"/>
      <c r="G152" s="221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0"/>
      <c r="AA152" s="210"/>
      <c r="AB152" s="210"/>
      <c r="AC152" s="210"/>
      <c r="AD152" s="210"/>
      <c r="AE152" s="210"/>
      <c r="AF152" s="210"/>
      <c r="AG152" s="210" t="s">
        <v>169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50" t="s">
        <v>335</v>
      </c>
      <c r="D153" s="226"/>
      <c r="E153" s="227">
        <v>2.1</v>
      </c>
      <c r="F153" s="221"/>
      <c r="G153" s="221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0"/>
      <c r="AA153" s="210"/>
      <c r="AB153" s="210"/>
      <c r="AC153" s="210"/>
      <c r="AD153" s="210"/>
      <c r="AE153" s="210"/>
      <c r="AF153" s="210"/>
      <c r="AG153" s="210" t="s">
        <v>169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17"/>
      <c r="B154" s="218"/>
      <c r="C154" s="251"/>
      <c r="D154" s="246"/>
      <c r="E154" s="246"/>
      <c r="F154" s="246"/>
      <c r="G154" s="246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0"/>
      <c r="AA154" s="210"/>
      <c r="AB154" s="210"/>
      <c r="AC154" s="210"/>
      <c r="AD154" s="210"/>
      <c r="AE154" s="210"/>
      <c r="AF154" s="210"/>
      <c r="AG154" s="210" t="s">
        <v>170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36">
        <v>24</v>
      </c>
      <c r="B155" s="237" t="s">
        <v>336</v>
      </c>
      <c r="C155" s="248" t="s">
        <v>337</v>
      </c>
      <c r="D155" s="238" t="s">
        <v>272</v>
      </c>
      <c r="E155" s="239">
        <v>14.2</v>
      </c>
      <c r="F155" s="240"/>
      <c r="G155" s="241">
        <f>ROUND(E155*F155,2)</f>
        <v>0</v>
      </c>
      <c r="H155" s="240"/>
      <c r="I155" s="241">
        <f>ROUND(E155*H155,2)</f>
        <v>0</v>
      </c>
      <c r="J155" s="240"/>
      <c r="K155" s="241">
        <f>ROUND(E155*J155,2)</f>
        <v>0</v>
      </c>
      <c r="L155" s="241">
        <v>21</v>
      </c>
      <c r="M155" s="241">
        <f>G155*(1+L155/100)</f>
        <v>0</v>
      </c>
      <c r="N155" s="239">
        <v>4.8999999999999998E-4</v>
      </c>
      <c r="O155" s="239">
        <f>ROUND(E155*N155,2)</f>
        <v>0.01</v>
      </c>
      <c r="P155" s="239">
        <v>5.3999999999999999E-2</v>
      </c>
      <c r="Q155" s="239">
        <f>ROUND(E155*P155,2)</f>
        <v>0.77</v>
      </c>
      <c r="R155" s="241" t="s">
        <v>295</v>
      </c>
      <c r="S155" s="241" t="s">
        <v>161</v>
      </c>
      <c r="T155" s="242" t="s">
        <v>161</v>
      </c>
      <c r="U155" s="221">
        <v>0.66800000000000004</v>
      </c>
      <c r="V155" s="221">
        <f>ROUND(E155*U155,2)</f>
        <v>9.49</v>
      </c>
      <c r="W155" s="221"/>
      <c r="X155" s="221" t="s">
        <v>219</v>
      </c>
      <c r="Y155" s="221" t="s">
        <v>164</v>
      </c>
      <c r="Z155" s="210"/>
      <c r="AA155" s="210"/>
      <c r="AB155" s="210"/>
      <c r="AC155" s="210"/>
      <c r="AD155" s="210"/>
      <c r="AE155" s="210"/>
      <c r="AF155" s="210"/>
      <c r="AG155" s="210" t="s">
        <v>220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">
      <c r="A156" s="217"/>
      <c r="B156" s="218"/>
      <c r="C156" s="250" t="s">
        <v>338</v>
      </c>
      <c r="D156" s="226"/>
      <c r="E156" s="227"/>
      <c r="F156" s="221"/>
      <c r="G156" s="221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0"/>
      <c r="AA156" s="210"/>
      <c r="AB156" s="210"/>
      <c r="AC156" s="210"/>
      <c r="AD156" s="210"/>
      <c r="AE156" s="210"/>
      <c r="AF156" s="210"/>
      <c r="AG156" s="210" t="s">
        <v>169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17"/>
      <c r="B157" s="218"/>
      <c r="C157" s="250" t="s">
        <v>339</v>
      </c>
      <c r="D157" s="226"/>
      <c r="E157" s="227"/>
      <c r="F157" s="221"/>
      <c r="G157" s="221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0"/>
      <c r="AA157" s="210"/>
      <c r="AB157" s="210"/>
      <c r="AC157" s="210"/>
      <c r="AD157" s="210"/>
      <c r="AE157" s="210"/>
      <c r="AF157" s="210"/>
      <c r="AG157" s="210" t="s">
        <v>169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3" x14ac:dyDescent="0.2">
      <c r="A158" s="217"/>
      <c r="B158" s="218"/>
      <c r="C158" s="250" t="s">
        <v>340</v>
      </c>
      <c r="D158" s="226"/>
      <c r="E158" s="227">
        <v>2.5</v>
      </c>
      <c r="F158" s="221"/>
      <c r="G158" s="221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0"/>
      <c r="AA158" s="210"/>
      <c r="AB158" s="210"/>
      <c r="AC158" s="210"/>
      <c r="AD158" s="210"/>
      <c r="AE158" s="210"/>
      <c r="AF158" s="210"/>
      <c r="AG158" s="210" t="s">
        <v>169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50" t="s">
        <v>341</v>
      </c>
      <c r="D159" s="226"/>
      <c r="E159" s="227">
        <v>1.8</v>
      </c>
      <c r="F159" s="221"/>
      <c r="G159" s="221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169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">
      <c r="A160" s="217"/>
      <c r="B160" s="218"/>
      <c r="C160" s="250" t="s">
        <v>342</v>
      </c>
      <c r="D160" s="226"/>
      <c r="E160" s="227">
        <v>1.8</v>
      </c>
      <c r="F160" s="221"/>
      <c r="G160" s="22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0"/>
      <c r="AA160" s="210"/>
      <c r="AB160" s="210"/>
      <c r="AC160" s="210"/>
      <c r="AD160" s="210"/>
      <c r="AE160" s="210"/>
      <c r="AF160" s="210"/>
      <c r="AG160" s="210" t="s">
        <v>169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17"/>
      <c r="B161" s="218"/>
      <c r="C161" s="250" t="s">
        <v>343</v>
      </c>
      <c r="D161" s="226"/>
      <c r="E161" s="227">
        <v>1.8</v>
      </c>
      <c r="F161" s="221"/>
      <c r="G161" s="221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0"/>
      <c r="AA161" s="210"/>
      <c r="AB161" s="210"/>
      <c r="AC161" s="210"/>
      <c r="AD161" s="210"/>
      <c r="AE161" s="210"/>
      <c r="AF161" s="210"/>
      <c r="AG161" s="210" t="s">
        <v>169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50" t="s">
        <v>344</v>
      </c>
      <c r="D162" s="226"/>
      <c r="E162" s="227">
        <v>1.6</v>
      </c>
      <c r="F162" s="221"/>
      <c r="G162" s="221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0"/>
      <c r="AA162" s="210"/>
      <c r="AB162" s="210"/>
      <c r="AC162" s="210"/>
      <c r="AD162" s="210"/>
      <c r="AE162" s="210"/>
      <c r="AF162" s="210"/>
      <c r="AG162" s="210" t="s">
        <v>169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17"/>
      <c r="B163" s="218"/>
      <c r="C163" s="250" t="s">
        <v>345</v>
      </c>
      <c r="D163" s="226"/>
      <c r="E163" s="227">
        <v>0.5</v>
      </c>
      <c r="F163" s="221"/>
      <c r="G163" s="221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0"/>
      <c r="AA163" s="210"/>
      <c r="AB163" s="210"/>
      <c r="AC163" s="210"/>
      <c r="AD163" s="210"/>
      <c r="AE163" s="210"/>
      <c r="AF163" s="210"/>
      <c r="AG163" s="210" t="s">
        <v>169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">
      <c r="A164" s="217"/>
      <c r="B164" s="218"/>
      <c r="C164" s="250" t="s">
        <v>308</v>
      </c>
      <c r="D164" s="226"/>
      <c r="E164" s="227"/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0"/>
      <c r="AA164" s="210"/>
      <c r="AB164" s="210"/>
      <c r="AC164" s="210"/>
      <c r="AD164" s="210"/>
      <c r="AE164" s="210"/>
      <c r="AF164" s="210"/>
      <c r="AG164" s="210" t="s">
        <v>169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3" x14ac:dyDescent="0.2">
      <c r="A165" s="217"/>
      <c r="B165" s="218"/>
      <c r="C165" s="250" t="s">
        <v>346</v>
      </c>
      <c r="D165" s="226"/>
      <c r="E165" s="227">
        <v>4.2</v>
      </c>
      <c r="F165" s="221"/>
      <c r="G165" s="221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0"/>
      <c r="AA165" s="210"/>
      <c r="AB165" s="210"/>
      <c r="AC165" s="210"/>
      <c r="AD165" s="210"/>
      <c r="AE165" s="210"/>
      <c r="AF165" s="210"/>
      <c r="AG165" s="210" t="s">
        <v>169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51"/>
      <c r="D166" s="246"/>
      <c r="E166" s="246"/>
      <c r="F166" s="246"/>
      <c r="G166" s="246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0"/>
      <c r="AA166" s="210"/>
      <c r="AB166" s="210"/>
      <c r="AC166" s="210"/>
      <c r="AD166" s="210"/>
      <c r="AE166" s="210"/>
      <c r="AF166" s="210"/>
      <c r="AG166" s="210" t="s">
        <v>170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36">
        <v>25</v>
      </c>
      <c r="B167" s="237" t="s">
        <v>347</v>
      </c>
      <c r="C167" s="248" t="s">
        <v>348</v>
      </c>
      <c r="D167" s="238" t="s">
        <v>272</v>
      </c>
      <c r="E167" s="239">
        <v>1.5</v>
      </c>
      <c r="F167" s="240"/>
      <c r="G167" s="241">
        <f>ROUND(E167*F167,2)</f>
        <v>0</v>
      </c>
      <c r="H167" s="240"/>
      <c r="I167" s="241">
        <f>ROUND(E167*H167,2)</f>
        <v>0</v>
      </c>
      <c r="J167" s="240"/>
      <c r="K167" s="241">
        <f>ROUND(E167*J167,2)</f>
        <v>0</v>
      </c>
      <c r="L167" s="241">
        <v>21</v>
      </c>
      <c r="M167" s="241">
        <f>G167*(1+L167/100)</f>
        <v>0</v>
      </c>
      <c r="N167" s="239">
        <v>4.8999999999999998E-4</v>
      </c>
      <c r="O167" s="239">
        <f>ROUND(E167*N167,2)</f>
        <v>0</v>
      </c>
      <c r="P167" s="239">
        <v>8.1000000000000003E-2</v>
      </c>
      <c r="Q167" s="239">
        <f>ROUND(E167*P167,2)</f>
        <v>0.12</v>
      </c>
      <c r="R167" s="241" t="s">
        <v>295</v>
      </c>
      <c r="S167" s="241" t="s">
        <v>161</v>
      </c>
      <c r="T167" s="242" t="s">
        <v>161</v>
      </c>
      <c r="U167" s="221">
        <v>0.81200000000000006</v>
      </c>
      <c r="V167" s="221">
        <f>ROUND(E167*U167,2)</f>
        <v>1.22</v>
      </c>
      <c r="W167" s="221"/>
      <c r="X167" s="221" t="s">
        <v>219</v>
      </c>
      <c r="Y167" s="221" t="s">
        <v>164</v>
      </c>
      <c r="Z167" s="210"/>
      <c r="AA167" s="210"/>
      <c r="AB167" s="210"/>
      <c r="AC167" s="210"/>
      <c r="AD167" s="210"/>
      <c r="AE167" s="210"/>
      <c r="AF167" s="210"/>
      <c r="AG167" s="210" t="s">
        <v>220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50" t="s">
        <v>281</v>
      </c>
      <c r="D168" s="226"/>
      <c r="E168" s="227">
        <v>1.5</v>
      </c>
      <c r="F168" s="221"/>
      <c r="G168" s="221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0"/>
      <c r="AA168" s="210"/>
      <c r="AB168" s="210"/>
      <c r="AC168" s="210"/>
      <c r="AD168" s="210"/>
      <c r="AE168" s="210"/>
      <c r="AF168" s="210"/>
      <c r="AG168" s="210" t="s">
        <v>169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51"/>
      <c r="D169" s="246"/>
      <c r="E169" s="246"/>
      <c r="F169" s="246"/>
      <c r="G169" s="246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0"/>
      <c r="AA169" s="210"/>
      <c r="AB169" s="210"/>
      <c r="AC169" s="210"/>
      <c r="AD169" s="210"/>
      <c r="AE169" s="210"/>
      <c r="AF169" s="210"/>
      <c r="AG169" s="210" t="s">
        <v>170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ht="22.5" outlineLevel="1" x14ac:dyDescent="0.2">
      <c r="A170" s="236">
        <v>26</v>
      </c>
      <c r="B170" s="237" t="s">
        <v>349</v>
      </c>
      <c r="C170" s="248" t="s">
        <v>350</v>
      </c>
      <c r="D170" s="238" t="s">
        <v>254</v>
      </c>
      <c r="E170" s="239">
        <v>5.2949999999999999</v>
      </c>
      <c r="F170" s="240"/>
      <c r="G170" s="241">
        <f>ROUND(E170*F170,2)</f>
        <v>0</v>
      </c>
      <c r="H170" s="240"/>
      <c r="I170" s="241">
        <f>ROUND(E170*H170,2)</f>
        <v>0</v>
      </c>
      <c r="J170" s="240"/>
      <c r="K170" s="241">
        <f>ROUND(E170*J170,2)</f>
        <v>0</v>
      </c>
      <c r="L170" s="241">
        <v>21</v>
      </c>
      <c r="M170" s="241">
        <f>G170*(1+L170/100)</f>
        <v>0</v>
      </c>
      <c r="N170" s="239">
        <v>0</v>
      </c>
      <c r="O170" s="239">
        <f>ROUND(E170*N170,2)</f>
        <v>0</v>
      </c>
      <c r="P170" s="239">
        <v>6.8000000000000005E-2</v>
      </c>
      <c r="Q170" s="239">
        <f>ROUND(E170*P170,2)</f>
        <v>0.36</v>
      </c>
      <c r="R170" s="241" t="s">
        <v>295</v>
      </c>
      <c r="S170" s="241" t="s">
        <v>161</v>
      </c>
      <c r="T170" s="242" t="s">
        <v>161</v>
      </c>
      <c r="U170" s="221">
        <v>0.69</v>
      </c>
      <c r="V170" s="221">
        <f>ROUND(E170*U170,2)</f>
        <v>3.65</v>
      </c>
      <c r="W170" s="221"/>
      <c r="X170" s="221" t="s">
        <v>219</v>
      </c>
      <c r="Y170" s="221" t="s">
        <v>164</v>
      </c>
      <c r="Z170" s="210"/>
      <c r="AA170" s="210"/>
      <c r="AB170" s="210"/>
      <c r="AC170" s="210"/>
      <c r="AD170" s="210"/>
      <c r="AE170" s="210"/>
      <c r="AF170" s="210"/>
      <c r="AG170" s="210" t="s">
        <v>220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61" t="s">
        <v>351</v>
      </c>
      <c r="D171" s="258"/>
      <c r="E171" s="258"/>
      <c r="F171" s="258"/>
      <c r="G171" s="258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222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2" x14ac:dyDescent="0.2">
      <c r="A172" s="217"/>
      <c r="B172" s="218"/>
      <c r="C172" s="250" t="s">
        <v>242</v>
      </c>
      <c r="D172" s="226"/>
      <c r="E172" s="227"/>
      <c r="F172" s="221"/>
      <c r="G172" s="221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21"/>
      <c r="Z172" s="210"/>
      <c r="AA172" s="210"/>
      <c r="AB172" s="210"/>
      <c r="AC172" s="210"/>
      <c r="AD172" s="210"/>
      <c r="AE172" s="210"/>
      <c r="AF172" s="210"/>
      <c r="AG172" s="210" t="s">
        <v>169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50" t="s">
        <v>352</v>
      </c>
      <c r="D173" s="226"/>
      <c r="E173" s="227">
        <v>3.15</v>
      </c>
      <c r="F173" s="221"/>
      <c r="G173" s="221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169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50" t="s">
        <v>353</v>
      </c>
      <c r="D174" s="226"/>
      <c r="E174" s="227">
        <v>0.68</v>
      </c>
      <c r="F174" s="221"/>
      <c r="G174" s="221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0"/>
      <c r="AA174" s="210"/>
      <c r="AB174" s="210"/>
      <c r="AC174" s="210"/>
      <c r="AD174" s="210"/>
      <c r="AE174" s="210"/>
      <c r="AF174" s="210"/>
      <c r="AG174" s="210" t="s">
        <v>169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17"/>
      <c r="B175" s="218"/>
      <c r="C175" s="250" t="s">
        <v>354</v>
      </c>
      <c r="D175" s="226"/>
      <c r="E175" s="227">
        <v>0.72</v>
      </c>
      <c r="F175" s="221"/>
      <c r="G175" s="221"/>
      <c r="H175" s="221"/>
      <c r="I175" s="221"/>
      <c r="J175" s="221"/>
      <c r="K175" s="221"/>
      <c r="L175" s="221"/>
      <c r="M175" s="221"/>
      <c r="N175" s="220"/>
      <c r="O175" s="220"/>
      <c r="P175" s="220"/>
      <c r="Q175" s="220"/>
      <c r="R175" s="221"/>
      <c r="S175" s="221"/>
      <c r="T175" s="221"/>
      <c r="U175" s="221"/>
      <c r="V175" s="221"/>
      <c r="W175" s="221"/>
      <c r="X175" s="221"/>
      <c r="Y175" s="221"/>
      <c r="Z175" s="210"/>
      <c r="AA175" s="210"/>
      <c r="AB175" s="210"/>
      <c r="AC175" s="210"/>
      <c r="AD175" s="210"/>
      <c r="AE175" s="210"/>
      <c r="AF175" s="210"/>
      <c r="AG175" s="210" t="s">
        <v>169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0" t="s">
        <v>355</v>
      </c>
      <c r="D176" s="226"/>
      <c r="E176" s="227">
        <v>0.45</v>
      </c>
      <c r="F176" s="221"/>
      <c r="G176" s="221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0"/>
      <c r="AA176" s="210"/>
      <c r="AB176" s="210"/>
      <c r="AC176" s="210"/>
      <c r="AD176" s="210"/>
      <c r="AE176" s="210"/>
      <c r="AF176" s="210"/>
      <c r="AG176" s="210" t="s">
        <v>169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">
      <c r="A177" s="217"/>
      <c r="B177" s="218"/>
      <c r="C177" s="250" t="s">
        <v>308</v>
      </c>
      <c r="D177" s="226"/>
      <c r="E177" s="227"/>
      <c r="F177" s="221"/>
      <c r="G177" s="221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0"/>
      <c r="AA177" s="210"/>
      <c r="AB177" s="210"/>
      <c r="AC177" s="210"/>
      <c r="AD177" s="210"/>
      <c r="AE177" s="210"/>
      <c r="AF177" s="210"/>
      <c r="AG177" s="210" t="s">
        <v>169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">
      <c r="A178" s="217"/>
      <c r="B178" s="218"/>
      <c r="C178" s="250" t="s">
        <v>356</v>
      </c>
      <c r="D178" s="226"/>
      <c r="E178" s="227">
        <v>0.3</v>
      </c>
      <c r="F178" s="221"/>
      <c r="G178" s="221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0"/>
      <c r="AA178" s="210"/>
      <c r="AB178" s="210"/>
      <c r="AC178" s="210"/>
      <c r="AD178" s="210"/>
      <c r="AE178" s="210"/>
      <c r="AF178" s="210"/>
      <c r="AG178" s="210" t="s">
        <v>169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51"/>
      <c r="D179" s="246"/>
      <c r="E179" s="246"/>
      <c r="F179" s="246"/>
      <c r="G179" s="246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0"/>
      <c r="AA179" s="210"/>
      <c r="AB179" s="210"/>
      <c r="AC179" s="210"/>
      <c r="AD179" s="210"/>
      <c r="AE179" s="210"/>
      <c r="AF179" s="210"/>
      <c r="AG179" s="210" t="s">
        <v>170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36">
        <v>27</v>
      </c>
      <c r="B180" s="237" t="s">
        <v>357</v>
      </c>
      <c r="C180" s="248" t="s">
        <v>358</v>
      </c>
      <c r="D180" s="238" t="s">
        <v>227</v>
      </c>
      <c r="E180" s="239">
        <v>2.2936999999999999</v>
      </c>
      <c r="F180" s="240"/>
      <c r="G180" s="241">
        <f>ROUND(E180*F180,2)</f>
        <v>0</v>
      </c>
      <c r="H180" s="240"/>
      <c r="I180" s="241">
        <f>ROUND(E180*H180,2)</f>
        <v>0</v>
      </c>
      <c r="J180" s="240"/>
      <c r="K180" s="241">
        <f>ROUND(E180*J180,2)</f>
        <v>0</v>
      </c>
      <c r="L180" s="241">
        <v>21</v>
      </c>
      <c r="M180" s="241">
        <f>G180*(1+L180/100)</f>
        <v>0</v>
      </c>
      <c r="N180" s="239">
        <v>0</v>
      </c>
      <c r="O180" s="239">
        <f>ROUND(E180*N180,2)</f>
        <v>0</v>
      </c>
      <c r="P180" s="239">
        <v>0</v>
      </c>
      <c r="Q180" s="239">
        <f>ROUND(E180*P180,2)</f>
        <v>0</v>
      </c>
      <c r="R180" s="241" t="s">
        <v>359</v>
      </c>
      <c r="S180" s="241" t="s">
        <v>161</v>
      </c>
      <c r="T180" s="242" t="s">
        <v>161</v>
      </c>
      <c r="U180" s="221">
        <v>0.749</v>
      </c>
      <c r="V180" s="221">
        <f>ROUND(E180*U180,2)</f>
        <v>1.72</v>
      </c>
      <c r="W180" s="221"/>
      <c r="X180" s="221" t="s">
        <v>219</v>
      </c>
      <c r="Y180" s="221" t="s">
        <v>164</v>
      </c>
      <c r="Z180" s="210"/>
      <c r="AA180" s="210"/>
      <c r="AB180" s="210"/>
      <c r="AC180" s="210"/>
      <c r="AD180" s="210"/>
      <c r="AE180" s="210"/>
      <c r="AF180" s="210"/>
      <c r="AG180" s="210" t="s">
        <v>360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22.5" outlineLevel="2" x14ac:dyDescent="0.2">
      <c r="A181" s="217"/>
      <c r="B181" s="218"/>
      <c r="C181" s="261" t="s">
        <v>361</v>
      </c>
      <c r="D181" s="258"/>
      <c r="E181" s="258"/>
      <c r="F181" s="258"/>
      <c r="G181" s="258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0"/>
      <c r="AA181" s="210"/>
      <c r="AB181" s="210"/>
      <c r="AC181" s="210"/>
      <c r="AD181" s="210"/>
      <c r="AE181" s="210"/>
      <c r="AF181" s="210"/>
      <c r="AG181" s="210" t="s">
        <v>222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43" t="str">
        <f>C181</f>
        <v>s popřípadným nutným naložením do dopravního zařízení, s vyprázdněním dopravního zařízení na hromadu nebo do dopravního prostředku, vč. příplatku za každých dalších i započatých 3,5 m výšky nad 3,5 m,</v>
      </c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51"/>
      <c r="D182" s="246"/>
      <c r="E182" s="246"/>
      <c r="F182" s="246"/>
      <c r="G182" s="246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0"/>
      <c r="AA182" s="210"/>
      <c r="AB182" s="210"/>
      <c r="AC182" s="210"/>
      <c r="AD182" s="210"/>
      <c r="AE182" s="210"/>
      <c r="AF182" s="210"/>
      <c r="AG182" s="210" t="s">
        <v>170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22.5" outlineLevel="1" x14ac:dyDescent="0.2">
      <c r="A183" s="236">
        <v>28</v>
      </c>
      <c r="B183" s="237" t="s">
        <v>362</v>
      </c>
      <c r="C183" s="248" t="s">
        <v>363</v>
      </c>
      <c r="D183" s="238" t="s">
        <v>227</v>
      </c>
      <c r="E183" s="239">
        <v>2.2936999999999999</v>
      </c>
      <c r="F183" s="240"/>
      <c r="G183" s="241">
        <f>ROUND(E183*F183,2)</f>
        <v>0</v>
      </c>
      <c r="H183" s="240"/>
      <c r="I183" s="241">
        <f>ROUND(E183*H183,2)</f>
        <v>0</v>
      </c>
      <c r="J183" s="240"/>
      <c r="K183" s="241">
        <f>ROUND(E183*J183,2)</f>
        <v>0</v>
      </c>
      <c r="L183" s="241">
        <v>21</v>
      </c>
      <c r="M183" s="241">
        <f>G183*(1+L183/100)</f>
        <v>0</v>
      </c>
      <c r="N183" s="239">
        <v>0</v>
      </c>
      <c r="O183" s="239">
        <f>ROUND(E183*N183,2)</f>
        <v>0</v>
      </c>
      <c r="P183" s="239">
        <v>0</v>
      </c>
      <c r="Q183" s="239">
        <f>ROUND(E183*P183,2)</f>
        <v>0</v>
      </c>
      <c r="R183" s="241" t="s">
        <v>364</v>
      </c>
      <c r="S183" s="241" t="s">
        <v>161</v>
      </c>
      <c r="T183" s="242" t="s">
        <v>161</v>
      </c>
      <c r="U183" s="221">
        <v>1.1399999999999999</v>
      </c>
      <c r="V183" s="221">
        <f>ROUND(E183*U183,2)</f>
        <v>2.61</v>
      </c>
      <c r="W183" s="221"/>
      <c r="X183" s="221" t="s">
        <v>219</v>
      </c>
      <c r="Y183" s="221" t="s">
        <v>164</v>
      </c>
      <c r="Z183" s="210"/>
      <c r="AA183" s="210"/>
      <c r="AB183" s="210"/>
      <c r="AC183" s="210"/>
      <c r="AD183" s="210"/>
      <c r="AE183" s="210"/>
      <c r="AF183" s="210"/>
      <c r="AG183" s="210" t="s">
        <v>360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ht="22.5" outlineLevel="2" x14ac:dyDescent="0.2">
      <c r="A184" s="217"/>
      <c r="B184" s="218"/>
      <c r="C184" s="261" t="s">
        <v>365</v>
      </c>
      <c r="D184" s="258"/>
      <c r="E184" s="258"/>
      <c r="F184" s="258"/>
      <c r="G184" s="258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0"/>
      <c r="AA184" s="210"/>
      <c r="AB184" s="210"/>
      <c r="AC184" s="210"/>
      <c r="AD184" s="210"/>
      <c r="AE184" s="210"/>
      <c r="AF184" s="210"/>
      <c r="AG184" s="210" t="s">
        <v>222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43" t="str">
        <f>C184</f>
        <v>vybouraných hmot se složením a hrubým urovnáním nebo přeložením na jiný dopravní prostředek, nebo nakládání na dopravní prostředek pro vodorovnou dopravu,</v>
      </c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">
      <c r="A185" s="217"/>
      <c r="B185" s="218"/>
      <c r="C185" s="251"/>
      <c r="D185" s="246"/>
      <c r="E185" s="246"/>
      <c r="F185" s="246"/>
      <c r="G185" s="246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0"/>
      <c r="AA185" s="210"/>
      <c r="AB185" s="210"/>
      <c r="AC185" s="210"/>
      <c r="AD185" s="210"/>
      <c r="AE185" s="210"/>
      <c r="AF185" s="210"/>
      <c r="AG185" s="210" t="s">
        <v>170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36">
        <v>29</v>
      </c>
      <c r="B186" s="237" t="s">
        <v>366</v>
      </c>
      <c r="C186" s="248" t="s">
        <v>367</v>
      </c>
      <c r="D186" s="238" t="s">
        <v>227</v>
      </c>
      <c r="E186" s="239">
        <v>2.2936999999999999</v>
      </c>
      <c r="F186" s="240"/>
      <c r="G186" s="241">
        <f>ROUND(E186*F186,2)</f>
        <v>0</v>
      </c>
      <c r="H186" s="240"/>
      <c r="I186" s="241">
        <f>ROUND(E186*H186,2)</f>
        <v>0</v>
      </c>
      <c r="J186" s="240"/>
      <c r="K186" s="241">
        <f>ROUND(E186*J186,2)</f>
        <v>0</v>
      </c>
      <c r="L186" s="241">
        <v>21</v>
      </c>
      <c r="M186" s="241">
        <f>G186*(1+L186/100)</f>
        <v>0</v>
      </c>
      <c r="N186" s="239">
        <v>0</v>
      </c>
      <c r="O186" s="239">
        <f>ROUND(E186*N186,2)</f>
        <v>0</v>
      </c>
      <c r="P186" s="239">
        <v>0</v>
      </c>
      <c r="Q186" s="239">
        <f>ROUND(E186*P186,2)</f>
        <v>0</v>
      </c>
      <c r="R186" s="241" t="s">
        <v>295</v>
      </c>
      <c r="S186" s="241" t="s">
        <v>161</v>
      </c>
      <c r="T186" s="242" t="s">
        <v>161</v>
      </c>
      <c r="U186" s="221">
        <v>0.49</v>
      </c>
      <c r="V186" s="221">
        <f>ROUND(E186*U186,2)</f>
        <v>1.1200000000000001</v>
      </c>
      <c r="W186" s="221"/>
      <c r="X186" s="221" t="s">
        <v>219</v>
      </c>
      <c r="Y186" s="221" t="s">
        <v>164</v>
      </c>
      <c r="Z186" s="210"/>
      <c r="AA186" s="210"/>
      <c r="AB186" s="210"/>
      <c r="AC186" s="210"/>
      <c r="AD186" s="210"/>
      <c r="AE186" s="210"/>
      <c r="AF186" s="210"/>
      <c r="AG186" s="210" t="s">
        <v>360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63"/>
      <c r="D187" s="259"/>
      <c r="E187" s="259"/>
      <c r="F187" s="259"/>
      <c r="G187" s="259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0"/>
      <c r="AA187" s="210"/>
      <c r="AB187" s="210"/>
      <c r="AC187" s="210"/>
      <c r="AD187" s="210"/>
      <c r="AE187" s="210"/>
      <c r="AF187" s="210"/>
      <c r="AG187" s="210" t="s">
        <v>170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36">
        <v>30</v>
      </c>
      <c r="B188" s="237" t="s">
        <v>368</v>
      </c>
      <c r="C188" s="248" t="s">
        <v>369</v>
      </c>
      <c r="D188" s="238" t="s">
        <v>227</v>
      </c>
      <c r="E188" s="239">
        <v>20.643339999999998</v>
      </c>
      <c r="F188" s="240"/>
      <c r="G188" s="241">
        <f>ROUND(E188*F188,2)</f>
        <v>0</v>
      </c>
      <c r="H188" s="240"/>
      <c r="I188" s="241">
        <f>ROUND(E188*H188,2)</f>
        <v>0</v>
      </c>
      <c r="J188" s="240"/>
      <c r="K188" s="241">
        <f>ROUND(E188*J188,2)</f>
        <v>0</v>
      </c>
      <c r="L188" s="241">
        <v>21</v>
      </c>
      <c r="M188" s="241">
        <f>G188*(1+L188/100)</f>
        <v>0</v>
      </c>
      <c r="N188" s="239">
        <v>0</v>
      </c>
      <c r="O188" s="239">
        <f>ROUND(E188*N188,2)</f>
        <v>0</v>
      </c>
      <c r="P188" s="239">
        <v>0</v>
      </c>
      <c r="Q188" s="239">
        <f>ROUND(E188*P188,2)</f>
        <v>0</v>
      </c>
      <c r="R188" s="241" t="s">
        <v>295</v>
      </c>
      <c r="S188" s="241" t="s">
        <v>161</v>
      </c>
      <c r="T188" s="242" t="s">
        <v>161</v>
      </c>
      <c r="U188" s="221">
        <v>0</v>
      </c>
      <c r="V188" s="221">
        <f>ROUND(E188*U188,2)</f>
        <v>0</v>
      </c>
      <c r="W188" s="221"/>
      <c r="X188" s="221" t="s">
        <v>219</v>
      </c>
      <c r="Y188" s="221" t="s">
        <v>164</v>
      </c>
      <c r="Z188" s="210"/>
      <c r="AA188" s="210"/>
      <c r="AB188" s="210"/>
      <c r="AC188" s="210"/>
      <c r="AD188" s="210"/>
      <c r="AE188" s="210"/>
      <c r="AF188" s="210"/>
      <c r="AG188" s="210" t="s">
        <v>360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63"/>
      <c r="D189" s="259"/>
      <c r="E189" s="259"/>
      <c r="F189" s="259"/>
      <c r="G189" s="259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170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36">
        <v>31</v>
      </c>
      <c r="B190" s="237" t="s">
        <v>370</v>
      </c>
      <c r="C190" s="248" t="s">
        <v>371</v>
      </c>
      <c r="D190" s="238" t="s">
        <v>227</v>
      </c>
      <c r="E190" s="239">
        <v>2.2936999999999999</v>
      </c>
      <c r="F190" s="240"/>
      <c r="G190" s="241">
        <f>ROUND(E190*F190,2)</f>
        <v>0</v>
      </c>
      <c r="H190" s="240"/>
      <c r="I190" s="241">
        <f>ROUND(E190*H190,2)</f>
        <v>0</v>
      </c>
      <c r="J190" s="240"/>
      <c r="K190" s="241">
        <f>ROUND(E190*J190,2)</f>
        <v>0</v>
      </c>
      <c r="L190" s="241">
        <v>21</v>
      </c>
      <c r="M190" s="241">
        <f>G190*(1+L190/100)</f>
        <v>0</v>
      </c>
      <c r="N190" s="239">
        <v>0</v>
      </c>
      <c r="O190" s="239">
        <f>ROUND(E190*N190,2)</f>
        <v>0</v>
      </c>
      <c r="P190" s="239">
        <v>0</v>
      </c>
      <c r="Q190" s="239">
        <f>ROUND(E190*P190,2)</f>
        <v>0</v>
      </c>
      <c r="R190" s="241" t="s">
        <v>295</v>
      </c>
      <c r="S190" s="241" t="s">
        <v>161</v>
      </c>
      <c r="T190" s="242" t="s">
        <v>161</v>
      </c>
      <c r="U190" s="221">
        <v>0.94199999999999995</v>
      </c>
      <c r="V190" s="221">
        <f>ROUND(E190*U190,2)</f>
        <v>2.16</v>
      </c>
      <c r="W190" s="221"/>
      <c r="X190" s="221" t="s">
        <v>219</v>
      </c>
      <c r="Y190" s="221" t="s">
        <v>164</v>
      </c>
      <c r="Z190" s="210"/>
      <c r="AA190" s="210"/>
      <c r="AB190" s="210"/>
      <c r="AC190" s="210"/>
      <c r="AD190" s="210"/>
      <c r="AE190" s="210"/>
      <c r="AF190" s="210"/>
      <c r="AG190" s="210" t="s">
        <v>360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63"/>
      <c r="D191" s="259"/>
      <c r="E191" s="259"/>
      <c r="F191" s="259"/>
      <c r="G191" s="259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0"/>
      <c r="AA191" s="210"/>
      <c r="AB191" s="210"/>
      <c r="AC191" s="210"/>
      <c r="AD191" s="210"/>
      <c r="AE191" s="210"/>
      <c r="AF191" s="210"/>
      <c r="AG191" s="210" t="s">
        <v>170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22.5" outlineLevel="1" x14ac:dyDescent="0.2">
      <c r="A192" s="236">
        <v>32</v>
      </c>
      <c r="B192" s="237" t="s">
        <v>372</v>
      </c>
      <c r="C192" s="248" t="s">
        <v>373</v>
      </c>
      <c r="D192" s="238" t="s">
        <v>227</v>
      </c>
      <c r="E192" s="239">
        <v>9.1748200000000004</v>
      </c>
      <c r="F192" s="240"/>
      <c r="G192" s="241">
        <f>ROUND(E192*F192,2)</f>
        <v>0</v>
      </c>
      <c r="H192" s="240"/>
      <c r="I192" s="241">
        <f>ROUND(E192*H192,2)</f>
        <v>0</v>
      </c>
      <c r="J192" s="240"/>
      <c r="K192" s="241">
        <f>ROUND(E192*J192,2)</f>
        <v>0</v>
      </c>
      <c r="L192" s="241">
        <v>21</v>
      </c>
      <c r="M192" s="241">
        <f>G192*(1+L192/100)</f>
        <v>0</v>
      </c>
      <c r="N192" s="239">
        <v>0</v>
      </c>
      <c r="O192" s="239">
        <f>ROUND(E192*N192,2)</f>
        <v>0</v>
      </c>
      <c r="P192" s="239">
        <v>0</v>
      </c>
      <c r="Q192" s="239">
        <f>ROUND(E192*P192,2)</f>
        <v>0</v>
      </c>
      <c r="R192" s="241" t="s">
        <v>295</v>
      </c>
      <c r="S192" s="241" t="s">
        <v>161</v>
      </c>
      <c r="T192" s="242" t="s">
        <v>161</v>
      </c>
      <c r="U192" s="221">
        <v>0.105</v>
      </c>
      <c r="V192" s="221">
        <f>ROUND(E192*U192,2)</f>
        <v>0.96</v>
      </c>
      <c r="W192" s="221"/>
      <c r="X192" s="221" t="s">
        <v>219</v>
      </c>
      <c r="Y192" s="221" t="s">
        <v>164</v>
      </c>
      <c r="Z192" s="210"/>
      <c r="AA192" s="210"/>
      <c r="AB192" s="210"/>
      <c r="AC192" s="210"/>
      <c r="AD192" s="210"/>
      <c r="AE192" s="210"/>
      <c r="AF192" s="210"/>
      <c r="AG192" s="210" t="s">
        <v>360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">
      <c r="A193" s="217"/>
      <c r="B193" s="218"/>
      <c r="C193" s="263"/>
      <c r="D193" s="259"/>
      <c r="E193" s="259"/>
      <c r="F193" s="259"/>
      <c r="G193" s="259"/>
      <c r="H193" s="221"/>
      <c r="I193" s="221"/>
      <c r="J193" s="221"/>
      <c r="K193" s="221"/>
      <c r="L193" s="221"/>
      <c r="M193" s="221"/>
      <c r="N193" s="220"/>
      <c r="O193" s="220"/>
      <c r="P193" s="220"/>
      <c r="Q193" s="220"/>
      <c r="R193" s="221"/>
      <c r="S193" s="221"/>
      <c r="T193" s="221"/>
      <c r="U193" s="221"/>
      <c r="V193" s="221"/>
      <c r="W193" s="221"/>
      <c r="X193" s="221"/>
      <c r="Y193" s="221"/>
      <c r="Z193" s="210"/>
      <c r="AA193" s="210"/>
      <c r="AB193" s="210"/>
      <c r="AC193" s="210"/>
      <c r="AD193" s="210"/>
      <c r="AE193" s="210"/>
      <c r="AF193" s="210"/>
      <c r="AG193" s="210" t="s">
        <v>170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36">
        <v>33</v>
      </c>
      <c r="B194" s="237" t="s">
        <v>374</v>
      </c>
      <c r="C194" s="248" t="s">
        <v>375</v>
      </c>
      <c r="D194" s="238" t="s">
        <v>227</v>
      </c>
      <c r="E194" s="239">
        <v>2.2936999999999999</v>
      </c>
      <c r="F194" s="240"/>
      <c r="G194" s="241">
        <f>ROUND(E194*F194,2)</f>
        <v>0</v>
      </c>
      <c r="H194" s="240"/>
      <c r="I194" s="241">
        <f>ROUND(E194*H194,2)</f>
        <v>0</v>
      </c>
      <c r="J194" s="240"/>
      <c r="K194" s="241">
        <f>ROUND(E194*J194,2)</f>
        <v>0</v>
      </c>
      <c r="L194" s="241">
        <v>21</v>
      </c>
      <c r="M194" s="241">
        <f>G194*(1+L194/100)</f>
        <v>0</v>
      </c>
      <c r="N194" s="239">
        <v>0</v>
      </c>
      <c r="O194" s="239">
        <f>ROUND(E194*N194,2)</f>
        <v>0</v>
      </c>
      <c r="P194" s="239">
        <v>0</v>
      </c>
      <c r="Q194" s="239">
        <f>ROUND(E194*P194,2)</f>
        <v>0</v>
      </c>
      <c r="R194" s="241" t="s">
        <v>295</v>
      </c>
      <c r="S194" s="241" t="s">
        <v>161</v>
      </c>
      <c r="T194" s="242" t="s">
        <v>161</v>
      </c>
      <c r="U194" s="221">
        <v>0</v>
      </c>
      <c r="V194" s="221">
        <f>ROUND(E194*U194,2)</f>
        <v>0</v>
      </c>
      <c r="W194" s="221"/>
      <c r="X194" s="221" t="s">
        <v>219</v>
      </c>
      <c r="Y194" s="221" t="s">
        <v>164</v>
      </c>
      <c r="Z194" s="210"/>
      <c r="AA194" s="210"/>
      <c r="AB194" s="210"/>
      <c r="AC194" s="210"/>
      <c r="AD194" s="210"/>
      <c r="AE194" s="210"/>
      <c r="AF194" s="210"/>
      <c r="AG194" s="210" t="s">
        <v>360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49" t="s">
        <v>211</v>
      </c>
      <c r="D195" s="244"/>
      <c r="E195" s="244"/>
      <c r="F195" s="244"/>
      <c r="G195" s="244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0"/>
      <c r="AA195" s="210"/>
      <c r="AB195" s="210"/>
      <c r="AC195" s="210"/>
      <c r="AD195" s="210"/>
      <c r="AE195" s="210"/>
      <c r="AF195" s="210"/>
      <c r="AG195" s="210" t="s">
        <v>167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3" x14ac:dyDescent="0.2">
      <c r="A196" s="217"/>
      <c r="B196" s="218"/>
      <c r="C196" s="260" t="s">
        <v>376</v>
      </c>
      <c r="D196" s="257"/>
      <c r="E196" s="257"/>
      <c r="F196" s="257"/>
      <c r="G196" s="257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0"/>
      <c r="AA196" s="210"/>
      <c r="AB196" s="210"/>
      <c r="AC196" s="210"/>
      <c r="AD196" s="210"/>
      <c r="AE196" s="210"/>
      <c r="AF196" s="210"/>
      <c r="AG196" s="210" t="s">
        <v>167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3" x14ac:dyDescent="0.2">
      <c r="A197" s="217"/>
      <c r="B197" s="218"/>
      <c r="C197" s="260" t="s">
        <v>211</v>
      </c>
      <c r="D197" s="257"/>
      <c r="E197" s="257"/>
      <c r="F197" s="257"/>
      <c r="G197" s="257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0"/>
      <c r="AA197" s="210"/>
      <c r="AB197" s="210"/>
      <c r="AC197" s="210"/>
      <c r="AD197" s="210"/>
      <c r="AE197" s="210"/>
      <c r="AF197" s="210"/>
      <c r="AG197" s="210" t="s">
        <v>167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">
      <c r="A198" s="217"/>
      <c r="B198" s="218"/>
      <c r="C198" s="260" t="s">
        <v>376</v>
      </c>
      <c r="D198" s="257"/>
      <c r="E198" s="257"/>
      <c r="F198" s="257"/>
      <c r="G198" s="257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0"/>
      <c r="AA198" s="210"/>
      <c r="AB198" s="210"/>
      <c r="AC198" s="210"/>
      <c r="AD198" s="210"/>
      <c r="AE198" s="210"/>
      <c r="AF198" s="210"/>
      <c r="AG198" s="210" t="s">
        <v>167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64" t="s">
        <v>279</v>
      </c>
      <c r="D199" s="223"/>
      <c r="E199" s="224"/>
      <c r="F199" s="225"/>
      <c r="G199" s="225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0"/>
      <c r="AA199" s="210"/>
      <c r="AB199" s="210"/>
      <c r="AC199" s="210"/>
      <c r="AD199" s="210"/>
      <c r="AE199" s="210"/>
      <c r="AF199" s="210"/>
      <c r="AG199" s="210" t="s">
        <v>167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60" t="s">
        <v>211</v>
      </c>
      <c r="D200" s="257"/>
      <c r="E200" s="257"/>
      <c r="F200" s="257"/>
      <c r="G200" s="257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0"/>
      <c r="AA200" s="210"/>
      <c r="AB200" s="210"/>
      <c r="AC200" s="210"/>
      <c r="AD200" s="210"/>
      <c r="AE200" s="210"/>
      <c r="AF200" s="210"/>
      <c r="AG200" s="210" t="s">
        <v>167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17"/>
      <c r="B201" s="218"/>
      <c r="C201" s="260" t="s">
        <v>376</v>
      </c>
      <c r="D201" s="257"/>
      <c r="E201" s="257"/>
      <c r="F201" s="257"/>
      <c r="G201" s="257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0"/>
      <c r="AA201" s="210"/>
      <c r="AB201" s="210"/>
      <c r="AC201" s="210"/>
      <c r="AD201" s="210"/>
      <c r="AE201" s="210"/>
      <c r="AF201" s="210"/>
      <c r="AG201" s="210" t="s">
        <v>167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60" t="s">
        <v>211</v>
      </c>
      <c r="D202" s="257"/>
      <c r="E202" s="257"/>
      <c r="F202" s="257"/>
      <c r="G202" s="257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21"/>
      <c r="Z202" s="210"/>
      <c r="AA202" s="210"/>
      <c r="AB202" s="210"/>
      <c r="AC202" s="210"/>
      <c r="AD202" s="210"/>
      <c r="AE202" s="210"/>
      <c r="AF202" s="210"/>
      <c r="AG202" s="210" t="s">
        <v>167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17"/>
      <c r="B203" s="218"/>
      <c r="C203" s="260" t="s">
        <v>376</v>
      </c>
      <c r="D203" s="257"/>
      <c r="E203" s="257"/>
      <c r="F203" s="257"/>
      <c r="G203" s="257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0"/>
      <c r="AA203" s="210"/>
      <c r="AB203" s="210"/>
      <c r="AC203" s="210"/>
      <c r="AD203" s="210"/>
      <c r="AE203" s="210"/>
      <c r="AF203" s="210"/>
      <c r="AG203" s="210" t="s">
        <v>167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60" t="s">
        <v>211</v>
      </c>
      <c r="D204" s="257"/>
      <c r="E204" s="257"/>
      <c r="F204" s="257"/>
      <c r="G204" s="257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0"/>
      <c r="AA204" s="210"/>
      <c r="AB204" s="210"/>
      <c r="AC204" s="210"/>
      <c r="AD204" s="210"/>
      <c r="AE204" s="210"/>
      <c r="AF204" s="210"/>
      <c r="AG204" s="210" t="s">
        <v>167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3" x14ac:dyDescent="0.2">
      <c r="A205" s="217"/>
      <c r="B205" s="218"/>
      <c r="C205" s="260" t="s">
        <v>376</v>
      </c>
      <c r="D205" s="257"/>
      <c r="E205" s="257"/>
      <c r="F205" s="257"/>
      <c r="G205" s="257"/>
      <c r="H205" s="221"/>
      <c r="I205" s="221"/>
      <c r="J205" s="221"/>
      <c r="K205" s="221"/>
      <c r="L205" s="221"/>
      <c r="M205" s="221"/>
      <c r="N205" s="220"/>
      <c r="O205" s="220"/>
      <c r="P205" s="220"/>
      <c r="Q205" s="220"/>
      <c r="R205" s="221"/>
      <c r="S205" s="221"/>
      <c r="T205" s="221"/>
      <c r="U205" s="221"/>
      <c r="V205" s="221"/>
      <c r="W205" s="221"/>
      <c r="X205" s="221"/>
      <c r="Y205" s="221"/>
      <c r="Z205" s="210"/>
      <c r="AA205" s="210"/>
      <c r="AB205" s="210"/>
      <c r="AC205" s="210"/>
      <c r="AD205" s="210"/>
      <c r="AE205" s="210"/>
      <c r="AF205" s="210"/>
      <c r="AG205" s="210" t="s">
        <v>167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">
      <c r="A206" s="217"/>
      <c r="B206" s="218"/>
      <c r="C206" s="264" t="s">
        <v>279</v>
      </c>
      <c r="D206" s="223"/>
      <c r="E206" s="224"/>
      <c r="F206" s="225"/>
      <c r="G206" s="225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0"/>
      <c r="AA206" s="210"/>
      <c r="AB206" s="210"/>
      <c r="AC206" s="210"/>
      <c r="AD206" s="210"/>
      <c r="AE206" s="210"/>
      <c r="AF206" s="210"/>
      <c r="AG206" s="210" t="s">
        <v>167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">
      <c r="A207" s="217"/>
      <c r="B207" s="218"/>
      <c r="C207" s="260" t="s">
        <v>211</v>
      </c>
      <c r="D207" s="257"/>
      <c r="E207" s="257"/>
      <c r="F207" s="257"/>
      <c r="G207" s="257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0"/>
      <c r="AA207" s="210"/>
      <c r="AB207" s="210"/>
      <c r="AC207" s="210"/>
      <c r="AD207" s="210"/>
      <c r="AE207" s="210"/>
      <c r="AF207" s="210"/>
      <c r="AG207" s="210" t="s">
        <v>167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3" x14ac:dyDescent="0.2">
      <c r="A208" s="217"/>
      <c r="B208" s="218"/>
      <c r="C208" s="260" t="s">
        <v>376</v>
      </c>
      <c r="D208" s="257"/>
      <c r="E208" s="257"/>
      <c r="F208" s="257"/>
      <c r="G208" s="257"/>
      <c r="H208" s="221"/>
      <c r="I208" s="221"/>
      <c r="J208" s="221"/>
      <c r="K208" s="221"/>
      <c r="L208" s="221"/>
      <c r="M208" s="221"/>
      <c r="N208" s="220"/>
      <c r="O208" s="220"/>
      <c r="P208" s="220"/>
      <c r="Q208" s="220"/>
      <c r="R208" s="221"/>
      <c r="S208" s="221"/>
      <c r="T208" s="221"/>
      <c r="U208" s="221"/>
      <c r="V208" s="221"/>
      <c r="W208" s="221"/>
      <c r="X208" s="221"/>
      <c r="Y208" s="221"/>
      <c r="Z208" s="210"/>
      <c r="AA208" s="210"/>
      <c r="AB208" s="210"/>
      <c r="AC208" s="210"/>
      <c r="AD208" s="210"/>
      <c r="AE208" s="210"/>
      <c r="AF208" s="210"/>
      <c r="AG208" s="210" t="s">
        <v>167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">
      <c r="A209" s="217"/>
      <c r="B209" s="218"/>
      <c r="C209" s="264" t="s">
        <v>279</v>
      </c>
      <c r="D209" s="223"/>
      <c r="E209" s="224"/>
      <c r="F209" s="225"/>
      <c r="G209" s="225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0"/>
      <c r="AA209" s="210"/>
      <c r="AB209" s="210"/>
      <c r="AC209" s="210"/>
      <c r="AD209" s="210"/>
      <c r="AE209" s="210"/>
      <c r="AF209" s="210"/>
      <c r="AG209" s="210" t="s">
        <v>167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">
      <c r="A210" s="217"/>
      <c r="B210" s="218"/>
      <c r="C210" s="260" t="s">
        <v>211</v>
      </c>
      <c r="D210" s="257"/>
      <c r="E210" s="257"/>
      <c r="F210" s="257"/>
      <c r="G210" s="257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0"/>
      <c r="AA210" s="210"/>
      <c r="AB210" s="210"/>
      <c r="AC210" s="210"/>
      <c r="AD210" s="210"/>
      <c r="AE210" s="210"/>
      <c r="AF210" s="210"/>
      <c r="AG210" s="210" t="s">
        <v>167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17"/>
      <c r="B211" s="218"/>
      <c r="C211" s="260" t="s">
        <v>376</v>
      </c>
      <c r="D211" s="257"/>
      <c r="E211" s="257"/>
      <c r="F211" s="257"/>
      <c r="G211" s="257"/>
      <c r="H211" s="221"/>
      <c r="I211" s="221"/>
      <c r="J211" s="221"/>
      <c r="K211" s="221"/>
      <c r="L211" s="221"/>
      <c r="M211" s="221"/>
      <c r="N211" s="220"/>
      <c r="O211" s="220"/>
      <c r="P211" s="220"/>
      <c r="Q211" s="220"/>
      <c r="R211" s="221"/>
      <c r="S211" s="221"/>
      <c r="T211" s="221"/>
      <c r="U211" s="221"/>
      <c r="V211" s="221"/>
      <c r="W211" s="221"/>
      <c r="X211" s="221"/>
      <c r="Y211" s="221"/>
      <c r="Z211" s="210"/>
      <c r="AA211" s="210"/>
      <c r="AB211" s="210"/>
      <c r="AC211" s="210"/>
      <c r="AD211" s="210"/>
      <c r="AE211" s="210"/>
      <c r="AF211" s="210"/>
      <c r="AG211" s="210" t="s">
        <v>167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">
      <c r="A212" s="217"/>
      <c r="B212" s="218"/>
      <c r="C212" s="260" t="s">
        <v>211</v>
      </c>
      <c r="D212" s="257"/>
      <c r="E212" s="257"/>
      <c r="F212" s="257"/>
      <c r="G212" s="257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0"/>
      <c r="AA212" s="210"/>
      <c r="AB212" s="210"/>
      <c r="AC212" s="210"/>
      <c r="AD212" s="210"/>
      <c r="AE212" s="210"/>
      <c r="AF212" s="210"/>
      <c r="AG212" s="210" t="s">
        <v>167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3" x14ac:dyDescent="0.2">
      <c r="A213" s="217"/>
      <c r="B213" s="218"/>
      <c r="C213" s="260" t="s">
        <v>376</v>
      </c>
      <c r="D213" s="257"/>
      <c r="E213" s="257"/>
      <c r="F213" s="257"/>
      <c r="G213" s="257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0"/>
      <c r="AA213" s="210"/>
      <c r="AB213" s="210"/>
      <c r="AC213" s="210"/>
      <c r="AD213" s="210"/>
      <c r="AE213" s="210"/>
      <c r="AF213" s="210"/>
      <c r="AG213" s="210" t="s">
        <v>167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3" x14ac:dyDescent="0.2">
      <c r="A214" s="217"/>
      <c r="B214" s="218"/>
      <c r="C214" s="260" t="s">
        <v>211</v>
      </c>
      <c r="D214" s="257"/>
      <c r="E214" s="257"/>
      <c r="F214" s="257"/>
      <c r="G214" s="257"/>
      <c r="H214" s="221"/>
      <c r="I214" s="221"/>
      <c r="J214" s="221"/>
      <c r="K214" s="221"/>
      <c r="L214" s="221"/>
      <c r="M214" s="221"/>
      <c r="N214" s="220"/>
      <c r="O214" s="220"/>
      <c r="P214" s="220"/>
      <c r="Q214" s="220"/>
      <c r="R214" s="221"/>
      <c r="S214" s="221"/>
      <c r="T214" s="221"/>
      <c r="U214" s="221"/>
      <c r="V214" s="221"/>
      <c r="W214" s="221"/>
      <c r="X214" s="221"/>
      <c r="Y214" s="221"/>
      <c r="Z214" s="210"/>
      <c r="AA214" s="210"/>
      <c r="AB214" s="210"/>
      <c r="AC214" s="210"/>
      <c r="AD214" s="210"/>
      <c r="AE214" s="210"/>
      <c r="AF214" s="210"/>
      <c r="AG214" s="210" t="s">
        <v>167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3" x14ac:dyDescent="0.2">
      <c r="A215" s="217"/>
      <c r="B215" s="218"/>
      <c r="C215" s="260" t="s">
        <v>376</v>
      </c>
      <c r="D215" s="257"/>
      <c r="E215" s="257"/>
      <c r="F215" s="257"/>
      <c r="G215" s="257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0"/>
      <c r="AA215" s="210"/>
      <c r="AB215" s="210"/>
      <c r="AC215" s="210"/>
      <c r="AD215" s="210"/>
      <c r="AE215" s="210"/>
      <c r="AF215" s="210"/>
      <c r="AG215" s="210" t="s">
        <v>167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">
      <c r="A216" s="217"/>
      <c r="B216" s="218"/>
      <c r="C216" s="264" t="s">
        <v>279</v>
      </c>
      <c r="D216" s="223"/>
      <c r="E216" s="224"/>
      <c r="F216" s="225"/>
      <c r="G216" s="225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0"/>
      <c r="AA216" s="210"/>
      <c r="AB216" s="210"/>
      <c r="AC216" s="210"/>
      <c r="AD216" s="210"/>
      <c r="AE216" s="210"/>
      <c r="AF216" s="210"/>
      <c r="AG216" s="210" t="s">
        <v>167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">
      <c r="A217" s="217"/>
      <c r="B217" s="218"/>
      <c r="C217" s="260" t="s">
        <v>211</v>
      </c>
      <c r="D217" s="257"/>
      <c r="E217" s="257"/>
      <c r="F217" s="257"/>
      <c r="G217" s="257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21"/>
      <c r="Z217" s="210"/>
      <c r="AA217" s="210"/>
      <c r="AB217" s="210"/>
      <c r="AC217" s="210"/>
      <c r="AD217" s="210"/>
      <c r="AE217" s="210"/>
      <c r="AF217" s="210"/>
      <c r="AG217" s="210" t="s">
        <v>167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3" x14ac:dyDescent="0.2">
      <c r="A218" s="217"/>
      <c r="B218" s="218"/>
      <c r="C218" s="260" t="s">
        <v>376</v>
      </c>
      <c r="D218" s="257"/>
      <c r="E218" s="257"/>
      <c r="F218" s="257"/>
      <c r="G218" s="257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0"/>
      <c r="AA218" s="210"/>
      <c r="AB218" s="210"/>
      <c r="AC218" s="210"/>
      <c r="AD218" s="210"/>
      <c r="AE218" s="210"/>
      <c r="AF218" s="210"/>
      <c r="AG218" s="210" t="s">
        <v>167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">
      <c r="A219" s="217"/>
      <c r="B219" s="218"/>
      <c r="C219" s="264" t="s">
        <v>279</v>
      </c>
      <c r="D219" s="223"/>
      <c r="E219" s="224"/>
      <c r="F219" s="225"/>
      <c r="G219" s="225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0"/>
      <c r="AA219" s="210"/>
      <c r="AB219" s="210"/>
      <c r="AC219" s="210"/>
      <c r="AD219" s="210"/>
      <c r="AE219" s="210"/>
      <c r="AF219" s="210"/>
      <c r="AG219" s="210" t="s">
        <v>167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3" x14ac:dyDescent="0.2">
      <c r="A220" s="217"/>
      <c r="B220" s="218"/>
      <c r="C220" s="260" t="s">
        <v>211</v>
      </c>
      <c r="D220" s="257"/>
      <c r="E220" s="257"/>
      <c r="F220" s="257"/>
      <c r="G220" s="257"/>
      <c r="H220" s="221"/>
      <c r="I220" s="221"/>
      <c r="J220" s="221"/>
      <c r="K220" s="221"/>
      <c r="L220" s="221"/>
      <c r="M220" s="221"/>
      <c r="N220" s="220"/>
      <c r="O220" s="220"/>
      <c r="P220" s="220"/>
      <c r="Q220" s="220"/>
      <c r="R220" s="221"/>
      <c r="S220" s="221"/>
      <c r="T220" s="221"/>
      <c r="U220" s="221"/>
      <c r="V220" s="221"/>
      <c r="W220" s="221"/>
      <c r="X220" s="221"/>
      <c r="Y220" s="221"/>
      <c r="Z220" s="210"/>
      <c r="AA220" s="210"/>
      <c r="AB220" s="210"/>
      <c r="AC220" s="210"/>
      <c r="AD220" s="210"/>
      <c r="AE220" s="210"/>
      <c r="AF220" s="210"/>
      <c r="AG220" s="210" t="s">
        <v>167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17"/>
      <c r="B221" s="218"/>
      <c r="C221" s="260" t="s">
        <v>376</v>
      </c>
      <c r="D221" s="257"/>
      <c r="E221" s="257"/>
      <c r="F221" s="257"/>
      <c r="G221" s="257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0"/>
      <c r="AA221" s="210"/>
      <c r="AB221" s="210"/>
      <c r="AC221" s="210"/>
      <c r="AD221" s="210"/>
      <c r="AE221" s="210"/>
      <c r="AF221" s="210"/>
      <c r="AG221" s="210" t="s">
        <v>167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64" t="s">
        <v>279</v>
      </c>
      <c r="D222" s="223"/>
      <c r="E222" s="224"/>
      <c r="F222" s="225"/>
      <c r="G222" s="225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0"/>
      <c r="AA222" s="210"/>
      <c r="AB222" s="210"/>
      <c r="AC222" s="210"/>
      <c r="AD222" s="210"/>
      <c r="AE222" s="210"/>
      <c r="AF222" s="210"/>
      <c r="AG222" s="210" t="s">
        <v>167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60" t="s">
        <v>211</v>
      </c>
      <c r="D223" s="257"/>
      <c r="E223" s="257"/>
      <c r="F223" s="257"/>
      <c r="G223" s="257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0"/>
      <c r="AA223" s="210"/>
      <c r="AB223" s="210"/>
      <c r="AC223" s="210"/>
      <c r="AD223" s="210"/>
      <c r="AE223" s="210"/>
      <c r="AF223" s="210"/>
      <c r="AG223" s="210" t="s">
        <v>167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17"/>
      <c r="B224" s="218"/>
      <c r="C224" s="260" t="s">
        <v>376</v>
      </c>
      <c r="D224" s="257"/>
      <c r="E224" s="257"/>
      <c r="F224" s="257"/>
      <c r="G224" s="257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0"/>
      <c r="AA224" s="210"/>
      <c r="AB224" s="210"/>
      <c r="AC224" s="210"/>
      <c r="AD224" s="210"/>
      <c r="AE224" s="210"/>
      <c r="AF224" s="210"/>
      <c r="AG224" s="210" t="s">
        <v>167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3" x14ac:dyDescent="0.2">
      <c r="A225" s="217"/>
      <c r="B225" s="218"/>
      <c r="C225" s="264" t="s">
        <v>279</v>
      </c>
      <c r="D225" s="223"/>
      <c r="E225" s="224"/>
      <c r="F225" s="225"/>
      <c r="G225" s="225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0"/>
      <c r="AA225" s="210"/>
      <c r="AB225" s="210"/>
      <c r="AC225" s="210"/>
      <c r="AD225" s="210"/>
      <c r="AE225" s="210"/>
      <c r="AF225" s="210"/>
      <c r="AG225" s="210" t="s">
        <v>167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3" x14ac:dyDescent="0.2">
      <c r="A226" s="217"/>
      <c r="B226" s="218"/>
      <c r="C226" s="260" t="s">
        <v>211</v>
      </c>
      <c r="D226" s="257"/>
      <c r="E226" s="257"/>
      <c r="F226" s="257"/>
      <c r="G226" s="257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21"/>
      <c r="Z226" s="210"/>
      <c r="AA226" s="210"/>
      <c r="AB226" s="210"/>
      <c r="AC226" s="210"/>
      <c r="AD226" s="210"/>
      <c r="AE226" s="210"/>
      <c r="AF226" s="210"/>
      <c r="AG226" s="210" t="s">
        <v>167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3" x14ac:dyDescent="0.2">
      <c r="A227" s="217"/>
      <c r="B227" s="218"/>
      <c r="C227" s="260" t="s">
        <v>376</v>
      </c>
      <c r="D227" s="257"/>
      <c r="E227" s="257"/>
      <c r="F227" s="257"/>
      <c r="G227" s="257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0"/>
      <c r="AA227" s="210"/>
      <c r="AB227" s="210"/>
      <c r="AC227" s="210"/>
      <c r="AD227" s="210"/>
      <c r="AE227" s="210"/>
      <c r="AF227" s="210"/>
      <c r="AG227" s="210" t="s">
        <v>167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3" x14ac:dyDescent="0.2">
      <c r="A228" s="217"/>
      <c r="B228" s="218"/>
      <c r="C228" s="260" t="s">
        <v>211</v>
      </c>
      <c r="D228" s="257"/>
      <c r="E228" s="257"/>
      <c r="F228" s="257"/>
      <c r="G228" s="257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0"/>
      <c r="AA228" s="210"/>
      <c r="AB228" s="210"/>
      <c r="AC228" s="210"/>
      <c r="AD228" s="210"/>
      <c r="AE228" s="210"/>
      <c r="AF228" s="210"/>
      <c r="AG228" s="210" t="s">
        <v>167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17"/>
      <c r="B229" s="218"/>
      <c r="C229" s="260" t="s">
        <v>376</v>
      </c>
      <c r="D229" s="257"/>
      <c r="E229" s="257"/>
      <c r="F229" s="257"/>
      <c r="G229" s="257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0"/>
      <c r="AA229" s="210"/>
      <c r="AB229" s="210"/>
      <c r="AC229" s="210"/>
      <c r="AD229" s="210"/>
      <c r="AE229" s="210"/>
      <c r="AF229" s="210"/>
      <c r="AG229" s="210" t="s">
        <v>167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64" t="s">
        <v>279</v>
      </c>
      <c r="D230" s="223"/>
      <c r="E230" s="224"/>
      <c r="F230" s="225"/>
      <c r="G230" s="225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0"/>
      <c r="AA230" s="210"/>
      <c r="AB230" s="210"/>
      <c r="AC230" s="210"/>
      <c r="AD230" s="210"/>
      <c r="AE230" s="210"/>
      <c r="AF230" s="210"/>
      <c r="AG230" s="210" t="s">
        <v>167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60" t="s">
        <v>211</v>
      </c>
      <c r="D231" s="257"/>
      <c r="E231" s="257"/>
      <c r="F231" s="257"/>
      <c r="G231" s="257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0"/>
      <c r="AA231" s="210"/>
      <c r="AB231" s="210"/>
      <c r="AC231" s="210"/>
      <c r="AD231" s="210"/>
      <c r="AE231" s="210"/>
      <c r="AF231" s="210"/>
      <c r="AG231" s="210" t="s">
        <v>167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">
      <c r="A232" s="217"/>
      <c r="B232" s="218"/>
      <c r="C232" s="260" t="s">
        <v>376</v>
      </c>
      <c r="D232" s="257"/>
      <c r="E232" s="257"/>
      <c r="F232" s="257"/>
      <c r="G232" s="257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0"/>
      <c r="AA232" s="210"/>
      <c r="AB232" s="210"/>
      <c r="AC232" s="210"/>
      <c r="AD232" s="210"/>
      <c r="AE232" s="210"/>
      <c r="AF232" s="210"/>
      <c r="AG232" s="210" t="s">
        <v>167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17"/>
      <c r="B233" s="218"/>
      <c r="C233" s="260" t="s">
        <v>211</v>
      </c>
      <c r="D233" s="257"/>
      <c r="E233" s="257"/>
      <c r="F233" s="257"/>
      <c r="G233" s="257"/>
      <c r="H233" s="221"/>
      <c r="I233" s="221"/>
      <c r="J233" s="221"/>
      <c r="K233" s="221"/>
      <c r="L233" s="221"/>
      <c r="M233" s="221"/>
      <c r="N233" s="220"/>
      <c r="O233" s="220"/>
      <c r="P233" s="220"/>
      <c r="Q233" s="220"/>
      <c r="R233" s="221"/>
      <c r="S233" s="221"/>
      <c r="T233" s="221"/>
      <c r="U233" s="221"/>
      <c r="V233" s="221"/>
      <c r="W233" s="221"/>
      <c r="X233" s="221"/>
      <c r="Y233" s="221"/>
      <c r="Z233" s="210"/>
      <c r="AA233" s="210"/>
      <c r="AB233" s="210"/>
      <c r="AC233" s="210"/>
      <c r="AD233" s="210"/>
      <c r="AE233" s="210"/>
      <c r="AF233" s="210"/>
      <c r="AG233" s="210" t="s">
        <v>167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17"/>
      <c r="B234" s="218"/>
      <c r="C234" s="260" t="s">
        <v>376</v>
      </c>
      <c r="D234" s="257"/>
      <c r="E234" s="257"/>
      <c r="F234" s="257"/>
      <c r="G234" s="257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0"/>
      <c r="AA234" s="210"/>
      <c r="AB234" s="210"/>
      <c r="AC234" s="210"/>
      <c r="AD234" s="210"/>
      <c r="AE234" s="210"/>
      <c r="AF234" s="210"/>
      <c r="AG234" s="210" t="s">
        <v>167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">
      <c r="A235" s="217"/>
      <c r="B235" s="218"/>
      <c r="C235" s="260" t="s">
        <v>211</v>
      </c>
      <c r="D235" s="257"/>
      <c r="E235" s="257"/>
      <c r="F235" s="257"/>
      <c r="G235" s="257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0"/>
      <c r="AA235" s="210"/>
      <c r="AB235" s="210"/>
      <c r="AC235" s="210"/>
      <c r="AD235" s="210"/>
      <c r="AE235" s="210"/>
      <c r="AF235" s="210"/>
      <c r="AG235" s="210" t="s">
        <v>167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3" x14ac:dyDescent="0.2">
      <c r="A236" s="217"/>
      <c r="B236" s="218"/>
      <c r="C236" s="260" t="s">
        <v>376</v>
      </c>
      <c r="D236" s="257"/>
      <c r="E236" s="257"/>
      <c r="F236" s="257"/>
      <c r="G236" s="257"/>
      <c r="H236" s="221"/>
      <c r="I236" s="221"/>
      <c r="J236" s="221"/>
      <c r="K236" s="221"/>
      <c r="L236" s="221"/>
      <c r="M236" s="221"/>
      <c r="N236" s="220"/>
      <c r="O236" s="220"/>
      <c r="P236" s="220"/>
      <c r="Q236" s="220"/>
      <c r="R236" s="221"/>
      <c r="S236" s="221"/>
      <c r="T236" s="221"/>
      <c r="U236" s="221"/>
      <c r="V236" s="221"/>
      <c r="W236" s="221"/>
      <c r="X236" s="221"/>
      <c r="Y236" s="221"/>
      <c r="Z236" s="210"/>
      <c r="AA236" s="210"/>
      <c r="AB236" s="210"/>
      <c r="AC236" s="210"/>
      <c r="AD236" s="210"/>
      <c r="AE236" s="210"/>
      <c r="AF236" s="210"/>
      <c r="AG236" s="210" t="s">
        <v>167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3" x14ac:dyDescent="0.2">
      <c r="A237" s="217"/>
      <c r="B237" s="218"/>
      <c r="C237" s="264" t="s">
        <v>279</v>
      </c>
      <c r="D237" s="223"/>
      <c r="E237" s="224"/>
      <c r="F237" s="225"/>
      <c r="G237" s="225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0"/>
      <c r="AA237" s="210"/>
      <c r="AB237" s="210"/>
      <c r="AC237" s="210"/>
      <c r="AD237" s="210"/>
      <c r="AE237" s="210"/>
      <c r="AF237" s="210"/>
      <c r="AG237" s="210" t="s">
        <v>167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3" x14ac:dyDescent="0.2">
      <c r="A238" s="217"/>
      <c r="B238" s="218"/>
      <c r="C238" s="260" t="s">
        <v>211</v>
      </c>
      <c r="D238" s="257"/>
      <c r="E238" s="257"/>
      <c r="F238" s="257"/>
      <c r="G238" s="257"/>
      <c r="H238" s="221"/>
      <c r="I238" s="221"/>
      <c r="J238" s="221"/>
      <c r="K238" s="221"/>
      <c r="L238" s="221"/>
      <c r="M238" s="221"/>
      <c r="N238" s="220"/>
      <c r="O238" s="220"/>
      <c r="P238" s="220"/>
      <c r="Q238" s="220"/>
      <c r="R238" s="221"/>
      <c r="S238" s="221"/>
      <c r="T238" s="221"/>
      <c r="U238" s="221"/>
      <c r="V238" s="221"/>
      <c r="W238" s="221"/>
      <c r="X238" s="221"/>
      <c r="Y238" s="221"/>
      <c r="Z238" s="210"/>
      <c r="AA238" s="210"/>
      <c r="AB238" s="210"/>
      <c r="AC238" s="210"/>
      <c r="AD238" s="210"/>
      <c r="AE238" s="210"/>
      <c r="AF238" s="210"/>
      <c r="AG238" s="210" t="s">
        <v>167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17"/>
      <c r="B239" s="218"/>
      <c r="C239" s="260" t="s">
        <v>376</v>
      </c>
      <c r="D239" s="257"/>
      <c r="E239" s="257"/>
      <c r="F239" s="257"/>
      <c r="G239" s="257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0"/>
      <c r="AA239" s="210"/>
      <c r="AB239" s="210"/>
      <c r="AC239" s="210"/>
      <c r="AD239" s="210"/>
      <c r="AE239" s="210"/>
      <c r="AF239" s="210"/>
      <c r="AG239" s="210" t="s">
        <v>167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64" t="s">
        <v>279</v>
      </c>
      <c r="D240" s="223"/>
      <c r="E240" s="224"/>
      <c r="F240" s="225"/>
      <c r="G240" s="225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0"/>
      <c r="AA240" s="210"/>
      <c r="AB240" s="210"/>
      <c r="AC240" s="210"/>
      <c r="AD240" s="210"/>
      <c r="AE240" s="210"/>
      <c r="AF240" s="210"/>
      <c r="AG240" s="210" t="s">
        <v>167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17"/>
      <c r="B241" s="218"/>
      <c r="C241" s="260" t="s">
        <v>211</v>
      </c>
      <c r="D241" s="257"/>
      <c r="E241" s="257"/>
      <c r="F241" s="257"/>
      <c r="G241" s="257"/>
      <c r="H241" s="221"/>
      <c r="I241" s="221"/>
      <c r="J241" s="221"/>
      <c r="K241" s="221"/>
      <c r="L241" s="221"/>
      <c r="M241" s="221"/>
      <c r="N241" s="220"/>
      <c r="O241" s="220"/>
      <c r="P241" s="220"/>
      <c r="Q241" s="220"/>
      <c r="R241" s="221"/>
      <c r="S241" s="221"/>
      <c r="T241" s="221"/>
      <c r="U241" s="221"/>
      <c r="V241" s="221"/>
      <c r="W241" s="221"/>
      <c r="X241" s="221"/>
      <c r="Y241" s="221"/>
      <c r="Z241" s="210"/>
      <c r="AA241" s="210"/>
      <c r="AB241" s="210"/>
      <c r="AC241" s="210"/>
      <c r="AD241" s="210"/>
      <c r="AE241" s="210"/>
      <c r="AF241" s="210"/>
      <c r="AG241" s="210" t="s">
        <v>167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17"/>
      <c r="B242" s="218"/>
      <c r="C242" s="260" t="s">
        <v>376</v>
      </c>
      <c r="D242" s="257"/>
      <c r="E242" s="257"/>
      <c r="F242" s="257"/>
      <c r="G242" s="257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0"/>
      <c r="AA242" s="210"/>
      <c r="AB242" s="210"/>
      <c r="AC242" s="210"/>
      <c r="AD242" s="210"/>
      <c r="AE242" s="210"/>
      <c r="AF242" s="210"/>
      <c r="AG242" s="210" t="s">
        <v>167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">
      <c r="A243" s="217"/>
      <c r="B243" s="218"/>
      <c r="C243" s="264" t="s">
        <v>279</v>
      </c>
      <c r="D243" s="223"/>
      <c r="E243" s="224"/>
      <c r="F243" s="225"/>
      <c r="G243" s="225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0"/>
      <c r="AA243" s="210"/>
      <c r="AB243" s="210"/>
      <c r="AC243" s="210"/>
      <c r="AD243" s="210"/>
      <c r="AE243" s="210"/>
      <c r="AF243" s="210"/>
      <c r="AG243" s="210" t="s">
        <v>167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60" t="s">
        <v>211</v>
      </c>
      <c r="D244" s="257"/>
      <c r="E244" s="257"/>
      <c r="F244" s="257"/>
      <c r="G244" s="257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21"/>
      <c r="Z244" s="210"/>
      <c r="AA244" s="210"/>
      <c r="AB244" s="210"/>
      <c r="AC244" s="210"/>
      <c r="AD244" s="210"/>
      <c r="AE244" s="210"/>
      <c r="AF244" s="210"/>
      <c r="AG244" s="210" t="s">
        <v>167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">
      <c r="A245" s="217"/>
      <c r="B245" s="218"/>
      <c r="C245" s="260" t="s">
        <v>376</v>
      </c>
      <c r="D245" s="257"/>
      <c r="E245" s="257"/>
      <c r="F245" s="257"/>
      <c r="G245" s="257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21"/>
      <c r="Z245" s="210"/>
      <c r="AA245" s="210"/>
      <c r="AB245" s="210"/>
      <c r="AC245" s="210"/>
      <c r="AD245" s="210"/>
      <c r="AE245" s="210"/>
      <c r="AF245" s="210"/>
      <c r="AG245" s="210" t="s">
        <v>167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3" x14ac:dyDescent="0.2">
      <c r="A246" s="217"/>
      <c r="B246" s="218"/>
      <c r="C246" s="260" t="s">
        <v>211</v>
      </c>
      <c r="D246" s="257"/>
      <c r="E246" s="257"/>
      <c r="F246" s="257"/>
      <c r="G246" s="257"/>
      <c r="H246" s="221"/>
      <c r="I246" s="221"/>
      <c r="J246" s="221"/>
      <c r="K246" s="221"/>
      <c r="L246" s="221"/>
      <c r="M246" s="221"/>
      <c r="N246" s="220"/>
      <c r="O246" s="220"/>
      <c r="P246" s="220"/>
      <c r="Q246" s="220"/>
      <c r="R246" s="221"/>
      <c r="S246" s="221"/>
      <c r="T246" s="221"/>
      <c r="U246" s="221"/>
      <c r="V246" s="221"/>
      <c r="W246" s="221"/>
      <c r="X246" s="221"/>
      <c r="Y246" s="221"/>
      <c r="Z246" s="210"/>
      <c r="AA246" s="210"/>
      <c r="AB246" s="210"/>
      <c r="AC246" s="210"/>
      <c r="AD246" s="210"/>
      <c r="AE246" s="210"/>
      <c r="AF246" s="210"/>
      <c r="AG246" s="210" t="s">
        <v>167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17"/>
      <c r="B247" s="218"/>
      <c r="C247" s="260" t="s">
        <v>376</v>
      </c>
      <c r="D247" s="257"/>
      <c r="E247" s="257"/>
      <c r="F247" s="257"/>
      <c r="G247" s="257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0"/>
      <c r="AA247" s="210"/>
      <c r="AB247" s="210"/>
      <c r="AC247" s="210"/>
      <c r="AD247" s="210"/>
      <c r="AE247" s="210"/>
      <c r="AF247" s="210"/>
      <c r="AG247" s="210" t="s">
        <v>167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3" x14ac:dyDescent="0.2">
      <c r="A248" s="217"/>
      <c r="B248" s="218"/>
      <c r="C248" s="260" t="s">
        <v>211</v>
      </c>
      <c r="D248" s="257"/>
      <c r="E248" s="257"/>
      <c r="F248" s="257"/>
      <c r="G248" s="257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0"/>
      <c r="AA248" s="210"/>
      <c r="AB248" s="210"/>
      <c r="AC248" s="210"/>
      <c r="AD248" s="210"/>
      <c r="AE248" s="210"/>
      <c r="AF248" s="210"/>
      <c r="AG248" s="210" t="s">
        <v>167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3" x14ac:dyDescent="0.2">
      <c r="A249" s="217"/>
      <c r="B249" s="218"/>
      <c r="C249" s="260" t="s">
        <v>376</v>
      </c>
      <c r="D249" s="257"/>
      <c r="E249" s="257"/>
      <c r="F249" s="257"/>
      <c r="G249" s="257"/>
      <c r="H249" s="221"/>
      <c r="I249" s="221"/>
      <c r="J249" s="221"/>
      <c r="K249" s="221"/>
      <c r="L249" s="221"/>
      <c r="M249" s="221"/>
      <c r="N249" s="220"/>
      <c r="O249" s="220"/>
      <c r="P249" s="220"/>
      <c r="Q249" s="220"/>
      <c r="R249" s="221"/>
      <c r="S249" s="221"/>
      <c r="T249" s="221"/>
      <c r="U249" s="221"/>
      <c r="V249" s="221"/>
      <c r="W249" s="221"/>
      <c r="X249" s="221"/>
      <c r="Y249" s="221"/>
      <c r="Z249" s="210"/>
      <c r="AA249" s="210"/>
      <c r="AB249" s="210"/>
      <c r="AC249" s="210"/>
      <c r="AD249" s="210"/>
      <c r="AE249" s="210"/>
      <c r="AF249" s="210"/>
      <c r="AG249" s="210" t="s">
        <v>167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3" x14ac:dyDescent="0.2">
      <c r="A250" s="217"/>
      <c r="B250" s="218"/>
      <c r="C250" s="260" t="s">
        <v>211</v>
      </c>
      <c r="D250" s="257"/>
      <c r="E250" s="257"/>
      <c r="F250" s="257"/>
      <c r="G250" s="257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0"/>
      <c r="AA250" s="210"/>
      <c r="AB250" s="210"/>
      <c r="AC250" s="210"/>
      <c r="AD250" s="210"/>
      <c r="AE250" s="210"/>
      <c r="AF250" s="210"/>
      <c r="AG250" s="210" t="s">
        <v>167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3" x14ac:dyDescent="0.2">
      <c r="A251" s="217"/>
      <c r="B251" s="218"/>
      <c r="C251" s="260" t="s">
        <v>376</v>
      </c>
      <c r="D251" s="257"/>
      <c r="E251" s="257"/>
      <c r="F251" s="257"/>
      <c r="G251" s="257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0"/>
      <c r="AA251" s="210"/>
      <c r="AB251" s="210"/>
      <c r="AC251" s="210"/>
      <c r="AD251" s="210"/>
      <c r="AE251" s="210"/>
      <c r="AF251" s="210"/>
      <c r="AG251" s="210" t="s">
        <v>167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2" x14ac:dyDescent="0.2">
      <c r="A252" s="217"/>
      <c r="B252" s="218"/>
      <c r="C252" s="251"/>
      <c r="D252" s="246"/>
      <c r="E252" s="246"/>
      <c r="F252" s="246"/>
      <c r="G252" s="246"/>
      <c r="H252" s="221"/>
      <c r="I252" s="221"/>
      <c r="J252" s="221"/>
      <c r="K252" s="221"/>
      <c r="L252" s="221"/>
      <c r="M252" s="221"/>
      <c r="N252" s="220"/>
      <c r="O252" s="220"/>
      <c r="P252" s="220"/>
      <c r="Q252" s="220"/>
      <c r="R252" s="221"/>
      <c r="S252" s="221"/>
      <c r="T252" s="221"/>
      <c r="U252" s="221"/>
      <c r="V252" s="221"/>
      <c r="W252" s="221"/>
      <c r="X252" s="221"/>
      <c r="Y252" s="221"/>
      <c r="Z252" s="210"/>
      <c r="AA252" s="210"/>
      <c r="AB252" s="210"/>
      <c r="AC252" s="210"/>
      <c r="AD252" s="210"/>
      <c r="AE252" s="210"/>
      <c r="AF252" s="210"/>
      <c r="AG252" s="210" t="s">
        <v>170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36">
        <v>34</v>
      </c>
      <c r="B253" s="237" t="s">
        <v>377</v>
      </c>
      <c r="C253" s="248" t="s">
        <v>378</v>
      </c>
      <c r="D253" s="238" t="s">
        <v>227</v>
      </c>
      <c r="E253" s="239">
        <v>2.2936999999999999</v>
      </c>
      <c r="F253" s="240"/>
      <c r="G253" s="241">
        <f>ROUND(E253*F253,2)</f>
        <v>0</v>
      </c>
      <c r="H253" s="240"/>
      <c r="I253" s="241">
        <f>ROUND(E253*H253,2)</f>
        <v>0</v>
      </c>
      <c r="J253" s="240"/>
      <c r="K253" s="241">
        <f>ROUND(E253*J253,2)</f>
        <v>0</v>
      </c>
      <c r="L253" s="241">
        <v>21</v>
      </c>
      <c r="M253" s="241">
        <f>G253*(1+L253/100)</f>
        <v>0</v>
      </c>
      <c r="N253" s="239">
        <v>0</v>
      </c>
      <c r="O253" s="239">
        <f>ROUND(E253*N253,2)</f>
        <v>0</v>
      </c>
      <c r="P253" s="239">
        <v>0</v>
      </c>
      <c r="Q253" s="239">
        <f>ROUND(E253*P253,2)</f>
        <v>0</v>
      </c>
      <c r="R253" s="241" t="s">
        <v>379</v>
      </c>
      <c r="S253" s="241" t="s">
        <v>161</v>
      </c>
      <c r="T253" s="242" t="s">
        <v>161</v>
      </c>
      <c r="U253" s="221">
        <v>6.0000000000000001E-3</v>
      </c>
      <c r="V253" s="221">
        <f>ROUND(E253*U253,2)</f>
        <v>0.01</v>
      </c>
      <c r="W253" s="221"/>
      <c r="X253" s="221" t="s">
        <v>219</v>
      </c>
      <c r="Y253" s="221" t="s">
        <v>164</v>
      </c>
      <c r="Z253" s="210"/>
      <c r="AA253" s="210"/>
      <c r="AB253" s="210"/>
      <c r="AC253" s="210"/>
      <c r="AD253" s="210"/>
      <c r="AE253" s="210"/>
      <c r="AF253" s="210"/>
      <c r="AG253" s="210" t="s">
        <v>360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61" t="s">
        <v>380</v>
      </c>
      <c r="D254" s="258"/>
      <c r="E254" s="258"/>
      <c r="F254" s="258"/>
      <c r="G254" s="258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0"/>
      <c r="AA254" s="210"/>
      <c r="AB254" s="210"/>
      <c r="AC254" s="210"/>
      <c r="AD254" s="210"/>
      <c r="AE254" s="210"/>
      <c r="AF254" s="210"/>
      <c r="AG254" s="210" t="s">
        <v>222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17"/>
      <c r="B255" s="218"/>
      <c r="C255" s="251"/>
      <c r="D255" s="246"/>
      <c r="E255" s="246"/>
      <c r="F255" s="246"/>
      <c r="G255" s="246"/>
      <c r="H255" s="221"/>
      <c r="I255" s="221"/>
      <c r="J255" s="221"/>
      <c r="K255" s="221"/>
      <c r="L255" s="221"/>
      <c r="M255" s="221"/>
      <c r="N255" s="220"/>
      <c r="O255" s="220"/>
      <c r="P255" s="220"/>
      <c r="Q255" s="220"/>
      <c r="R255" s="221"/>
      <c r="S255" s="221"/>
      <c r="T255" s="221"/>
      <c r="U255" s="221"/>
      <c r="V255" s="221"/>
      <c r="W255" s="221"/>
      <c r="X255" s="221"/>
      <c r="Y255" s="221"/>
      <c r="Z255" s="210"/>
      <c r="AA255" s="210"/>
      <c r="AB255" s="210"/>
      <c r="AC255" s="210"/>
      <c r="AD255" s="210"/>
      <c r="AE255" s="210"/>
      <c r="AF255" s="210"/>
      <c r="AG255" s="210" t="s">
        <v>170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36">
        <v>35</v>
      </c>
      <c r="B256" s="237" t="s">
        <v>381</v>
      </c>
      <c r="C256" s="248" t="s">
        <v>382</v>
      </c>
      <c r="D256" s="238" t="s">
        <v>383</v>
      </c>
      <c r="E256" s="239">
        <v>30</v>
      </c>
      <c r="F256" s="240"/>
      <c r="G256" s="241">
        <f>ROUND(E256*F256,2)</f>
        <v>0</v>
      </c>
      <c r="H256" s="240"/>
      <c r="I256" s="241">
        <f>ROUND(E256*H256,2)</f>
        <v>0</v>
      </c>
      <c r="J256" s="240"/>
      <c r="K256" s="241">
        <f>ROUND(E256*J256,2)</f>
        <v>0</v>
      </c>
      <c r="L256" s="241">
        <v>21</v>
      </c>
      <c r="M256" s="241">
        <f>G256*(1+L256/100)</f>
        <v>0</v>
      </c>
      <c r="N256" s="239">
        <v>0</v>
      </c>
      <c r="O256" s="239">
        <f>ROUND(E256*N256,2)</f>
        <v>0</v>
      </c>
      <c r="P256" s="239">
        <v>0</v>
      </c>
      <c r="Q256" s="239">
        <f>ROUND(E256*P256,2)</f>
        <v>0</v>
      </c>
      <c r="R256" s="241" t="s">
        <v>295</v>
      </c>
      <c r="S256" s="241" t="s">
        <v>161</v>
      </c>
      <c r="T256" s="242" t="s">
        <v>161</v>
      </c>
      <c r="U256" s="221">
        <v>0</v>
      </c>
      <c r="V256" s="221">
        <f>ROUND(E256*U256,2)</f>
        <v>0</v>
      </c>
      <c r="W256" s="221"/>
      <c r="X256" s="221" t="s">
        <v>219</v>
      </c>
      <c r="Y256" s="221" t="s">
        <v>164</v>
      </c>
      <c r="Z256" s="210"/>
      <c r="AA256" s="210"/>
      <c r="AB256" s="210"/>
      <c r="AC256" s="210"/>
      <c r="AD256" s="210"/>
      <c r="AE256" s="210"/>
      <c r="AF256" s="210"/>
      <c r="AG256" s="210" t="s">
        <v>384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7"/>
      <c r="B257" s="218"/>
      <c r="C257" s="249" t="s">
        <v>211</v>
      </c>
      <c r="D257" s="244"/>
      <c r="E257" s="244"/>
      <c r="F257" s="244"/>
      <c r="G257" s="244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0"/>
      <c r="AA257" s="210"/>
      <c r="AB257" s="210"/>
      <c r="AC257" s="210"/>
      <c r="AD257" s="210"/>
      <c r="AE257" s="210"/>
      <c r="AF257" s="210"/>
      <c r="AG257" s="210" t="s">
        <v>167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2" x14ac:dyDescent="0.2">
      <c r="A258" s="217"/>
      <c r="B258" s="218"/>
      <c r="C258" s="251"/>
      <c r="D258" s="246"/>
      <c r="E258" s="246"/>
      <c r="F258" s="246"/>
      <c r="G258" s="246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0"/>
      <c r="AA258" s="210"/>
      <c r="AB258" s="210"/>
      <c r="AC258" s="210"/>
      <c r="AD258" s="210"/>
      <c r="AE258" s="210"/>
      <c r="AF258" s="210"/>
      <c r="AG258" s="210" t="s">
        <v>170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x14ac:dyDescent="0.2">
      <c r="A259" s="229" t="s">
        <v>156</v>
      </c>
      <c r="B259" s="230" t="s">
        <v>94</v>
      </c>
      <c r="C259" s="247" t="s">
        <v>95</v>
      </c>
      <c r="D259" s="231"/>
      <c r="E259" s="232"/>
      <c r="F259" s="233"/>
      <c r="G259" s="233">
        <f>SUMIF(AG260:AG262,"&lt;&gt;NOR",G260:G262)</f>
        <v>0</v>
      </c>
      <c r="H259" s="233"/>
      <c r="I259" s="233">
        <f>SUM(I260:I262)</f>
        <v>0</v>
      </c>
      <c r="J259" s="233"/>
      <c r="K259" s="233">
        <f>SUM(K260:K262)</f>
        <v>0</v>
      </c>
      <c r="L259" s="233"/>
      <c r="M259" s="233">
        <f>SUM(M260:M262)</f>
        <v>0</v>
      </c>
      <c r="N259" s="232"/>
      <c r="O259" s="232">
        <f>SUM(O260:O262)</f>
        <v>0</v>
      </c>
      <c r="P259" s="232"/>
      <c r="Q259" s="232">
        <f>SUM(Q260:Q262)</f>
        <v>0</v>
      </c>
      <c r="R259" s="233"/>
      <c r="S259" s="233"/>
      <c r="T259" s="234"/>
      <c r="U259" s="228"/>
      <c r="V259" s="228">
        <f>SUM(V260:V262)</f>
        <v>4.62</v>
      </c>
      <c r="W259" s="228"/>
      <c r="X259" s="228"/>
      <c r="Y259" s="228"/>
      <c r="AG259" t="s">
        <v>157</v>
      </c>
    </row>
    <row r="260" spans="1:60" ht="22.5" outlineLevel="1" x14ac:dyDescent="0.2">
      <c r="A260" s="236">
        <v>36</v>
      </c>
      <c r="B260" s="237" t="s">
        <v>385</v>
      </c>
      <c r="C260" s="248" t="s">
        <v>386</v>
      </c>
      <c r="D260" s="238" t="s">
        <v>227</v>
      </c>
      <c r="E260" s="239">
        <v>2.4411900000000002</v>
      </c>
      <c r="F260" s="240"/>
      <c r="G260" s="241">
        <f>ROUND(E260*F260,2)</f>
        <v>0</v>
      </c>
      <c r="H260" s="240"/>
      <c r="I260" s="241">
        <f>ROUND(E260*H260,2)</f>
        <v>0</v>
      </c>
      <c r="J260" s="240"/>
      <c r="K260" s="241">
        <f>ROUND(E260*J260,2)</f>
        <v>0</v>
      </c>
      <c r="L260" s="241">
        <v>21</v>
      </c>
      <c r="M260" s="241">
        <f>G260*(1+L260/100)</f>
        <v>0</v>
      </c>
      <c r="N260" s="239">
        <v>0</v>
      </c>
      <c r="O260" s="239">
        <f>ROUND(E260*N260,2)</f>
        <v>0</v>
      </c>
      <c r="P260" s="239">
        <v>0</v>
      </c>
      <c r="Q260" s="239">
        <f>ROUND(E260*P260,2)</f>
        <v>0</v>
      </c>
      <c r="R260" s="241" t="s">
        <v>236</v>
      </c>
      <c r="S260" s="241" t="s">
        <v>161</v>
      </c>
      <c r="T260" s="242" t="s">
        <v>161</v>
      </c>
      <c r="U260" s="221">
        <v>1.8919999999999999</v>
      </c>
      <c r="V260" s="221">
        <f>ROUND(E260*U260,2)</f>
        <v>4.62</v>
      </c>
      <c r="W260" s="221"/>
      <c r="X260" s="221" t="s">
        <v>219</v>
      </c>
      <c r="Y260" s="221" t="s">
        <v>164</v>
      </c>
      <c r="Z260" s="210"/>
      <c r="AA260" s="210"/>
      <c r="AB260" s="210"/>
      <c r="AC260" s="210"/>
      <c r="AD260" s="210"/>
      <c r="AE260" s="210"/>
      <c r="AF260" s="210"/>
      <c r="AG260" s="210" t="s">
        <v>360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2" x14ac:dyDescent="0.2">
      <c r="A261" s="217"/>
      <c r="B261" s="218"/>
      <c r="C261" s="261" t="s">
        <v>387</v>
      </c>
      <c r="D261" s="258"/>
      <c r="E261" s="258"/>
      <c r="F261" s="258"/>
      <c r="G261" s="258"/>
      <c r="H261" s="221"/>
      <c r="I261" s="221"/>
      <c r="J261" s="221"/>
      <c r="K261" s="221"/>
      <c r="L261" s="221"/>
      <c r="M261" s="221"/>
      <c r="N261" s="220"/>
      <c r="O261" s="220"/>
      <c r="P261" s="220"/>
      <c r="Q261" s="220"/>
      <c r="R261" s="221"/>
      <c r="S261" s="221"/>
      <c r="T261" s="221"/>
      <c r="U261" s="221"/>
      <c r="V261" s="221"/>
      <c r="W261" s="221"/>
      <c r="X261" s="221"/>
      <c r="Y261" s="221"/>
      <c r="Z261" s="210"/>
      <c r="AA261" s="210"/>
      <c r="AB261" s="210"/>
      <c r="AC261" s="210"/>
      <c r="AD261" s="210"/>
      <c r="AE261" s="210"/>
      <c r="AF261" s="210"/>
      <c r="AG261" s="210" t="s">
        <v>222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51"/>
      <c r="D262" s="246"/>
      <c r="E262" s="246"/>
      <c r="F262" s="246"/>
      <c r="G262" s="246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0"/>
      <c r="AA262" s="210"/>
      <c r="AB262" s="210"/>
      <c r="AC262" s="210"/>
      <c r="AD262" s="210"/>
      <c r="AE262" s="210"/>
      <c r="AF262" s="210"/>
      <c r="AG262" s="210" t="s">
        <v>170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x14ac:dyDescent="0.2">
      <c r="A263" s="229" t="s">
        <v>156</v>
      </c>
      <c r="B263" s="230" t="s">
        <v>114</v>
      </c>
      <c r="C263" s="247" t="s">
        <v>115</v>
      </c>
      <c r="D263" s="231"/>
      <c r="E263" s="232"/>
      <c r="F263" s="233"/>
      <c r="G263" s="233">
        <f>SUMIF(AG264:AG321,"&lt;&gt;NOR",G264:G321)</f>
        <v>0</v>
      </c>
      <c r="H263" s="233"/>
      <c r="I263" s="233">
        <f>SUM(I264:I321)</f>
        <v>0</v>
      </c>
      <c r="J263" s="233"/>
      <c r="K263" s="233">
        <f>SUM(K264:K321)</f>
        <v>0</v>
      </c>
      <c r="L263" s="233"/>
      <c r="M263" s="233">
        <f>SUM(M264:M321)</f>
        <v>0</v>
      </c>
      <c r="N263" s="232"/>
      <c r="O263" s="232">
        <f>SUM(O264:O321)</f>
        <v>7.0000000000000007E-2</v>
      </c>
      <c r="P263" s="232"/>
      <c r="Q263" s="232">
        <f>SUM(Q264:Q321)</f>
        <v>0</v>
      </c>
      <c r="R263" s="233"/>
      <c r="S263" s="233"/>
      <c r="T263" s="234"/>
      <c r="U263" s="228"/>
      <c r="V263" s="228">
        <f>SUM(V264:V321)</f>
        <v>6.2100000000000009</v>
      </c>
      <c r="W263" s="228"/>
      <c r="X263" s="228"/>
      <c r="Y263" s="228"/>
      <c r="AG263" t="s">
        <v>157</v>
      </c>
    </row>
    <row r="264" spans="1:60" ht="22.5" outlineLevel="1" x14ac:dyDescent="0.2">
      <c r="A264" s="236">
        <v>37</v>
      </c>
      <c r="B264" s="237" t="s">
        <v>388</v>
      </c>
      <c r="C264" s="248" t="s">
        <v>389</v>
      </c>
      <c r="D264" s="238" t="s">
        <v>254</v>
      </c>
      <c r="E264" s="239">
        <v>1.4205000000000001</v>
      </c>
      <c r="F264" s="240"/>
      <c r="G264" s="241">
        <f>ROUND(E264*F264,2)</f>
        <v>0</v>
      </c>
      <c r="H264" s="240"/>
      <c r="I264" s="241">
        <f>ROUND(E264*H264,2)</f>
        <v>0</v>
      </c>
      <c r="J264" s="240"/>
      <c r="K264" s="241">
        <f>ROUND(E264*J264,2)</f>
        <v>0</v>
      </c>
      <c r="L264" s="241">
        <v>21</v>
      </c>
      <c r="M264" s="241">
        <f>G264*(1+L264/100)</f>
        <v>0</v>
      </c>
      <c r="N264" s="239">
        <v>0</v>
      </c>
      <c r="O264" s="239">
        <f>ROUND(E264*N264,2)</f>
        <v>0</v>
      </c>
      <c r="P264" s="239">
        <v>0</v>
      </c>
      <c r="Q264" s="239">
        <f>ROUND(E264*P264,2)</f>
        <v>0</v>
      </c>
      <c r="R264" s="241" t="s">
        <v>390</v>
      </c>
      <c r="S264" s="241" t="s">
        <v>161</v>
      </c>
      <c r="T264" s="242" t="s">
        <v>161</v>
      </c>
      <c r="U264" s="221">
        <v>0.255</v>
      </c>
      <c r="V264" s="221">
        <f>ROUND(E264*U264,2)</f>
        <v>0.36</v>
      </c>
      <c r="W264" s="221"/>
      <c r="X264" s="221" t="s">
        <v>219</v>
      </c>
      <c r="Y264" s="221" t="s">
        <v>164</v>
      </c>
      <c r="Z264" s="210"/>
      <c r="AA264" s="210"/>
      <c r="AB264" s="210"/>
      <c r="AC264" s="210"/>
      <c r="AD264" s="210"/>
      <c r="AE264" s="210"/>
      <c r="AF264" s="210"/>
      <c r="AG264" s="210" t="s">
        <v>391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2" x14ac:dyDescent="0.2">
      <c r="A265" s="217"/>
      <c r="B265" s="218"/>
      <c r="C265" s="263"/>
      <c r="D265" s="259"/>
      <c r="E265" s="259"/>
      <c r="F265" s="259"/>
      <c r="G265" s="259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0"/>
      <c r="AA265" s="210"/>
      <c r="AB265" s="210"/>
      <c r="AC265" s="210"/>
      <c r="AD265" s="210"/>
      <c r="AE265" s="210"/>
      <c r="AF265" s="210"/>
      <c r="AG265" s="210" t="s">
        <v>170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ht="22.5" outlineLevel="1" x14ac:dyDescent="0.2">
      <c r="A266" s="236">
        <v>38</v>
      </c>
      <c r="B266" s="237" t="s">
        <v>392</v>
      </c>
      <c r="C266" s="248" t="s">
        <v>393</v>
      </c>
      <c r="D266" s="238" t="s">
        <v>254</v>
      </c>
      <c r="E266" s="239">
        <v>1.4205000000000001</v>
      </c>
      <c r="F266" s="240"/>
      <c r="G266" s="241">
        <f>ROUND(E266*F266,2)</f>
        <v>0</v>
      </c>
      <c r="H266" s="240"/>
      <c r="I266" s="241">
        <f>ROUND(E266*H266,2)</f>
        <v>0</v>
      </c>
      <c r="J266" s="240"/>
      <c r="K266" s="241">
        <f>ROUND(E266*J266,2)</f>
        <v>0</v>
      </c>
      <c r="L266" s="241">
        <v>21</v>
      </c>
      <c r="M266" s="241">
        <f>G266*(1+L266/100)</f>
        <v>0</v>
      </c>
      <c r="N266" s="239">
        <v>0</v>
      </c>
      <c r="O266" s="239">
        <f>ROUND(E266*N266,2)</f>
        <v>0</v>
      </c>
      <c r="P266" s="239">
        <v>0</v>
      </c>
      <c r="Q266" s="239">
        <f>ROUND(E266*P266,2)</f>
        <v>0</v>
      </c>
      <c r="R266" s="241" t="s">
        <v>390</v>
      </c>
      <c r="S266" s="241" t="s">
        <v>161</v>
      </c>
      <c r="T266" s="242" t="s">
        <v>161</v>
      </c>
      <c r="U266" s="221">
        <v>1.6E-2</v>
      </c>
      <c r="V266" s="221">
        <f>ROUND(E266*U266,2)</f>
        <v>0.02</v>
      </c>
      <c r="W266" s="221"/>
      <c r="X266" s="221" t="s">
        <v>219</v>
      </c>
      <c r="Y266" s="221" t="s">
        <v>164</v>
      </c>
      <c r="Z266" s="210"/>
      <c r="AA266" s="210"/>
      <c r="AB266" s="210"/>
      <c r="AC266" s="210"/>
      <c r="AD266" s="210"/>
      <c r="AE266" s="210"/>
      <c r="AF266" s="210"/>
      <c r="AG266" s="210" t="s">
        <v>391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2" x14ac:dyDescent="0.2">
      <c r="A267" s="217"/>
      <c r="B267" s="218"/>
      <c r="C267" s="250" t="s">
        <v>394</v>
      </c>
      <c r="D267" s="226"/>
      <c r="E267" s="227">
        <v>0.56000000000000005</v>
      </c>
      <c r="F267" s="221"/>
      <c r="G267" s="221"/>
      <c r="H267" s="221"/>
      <c r="I267" s="221"/>
      <c r="J267" s="221"/>
      <c r="K267" s="221"/>
      <c r="L267" s="221"/>
      <c r="M267" s="221"/>
      <c r="N267" s="220"/>
      <c r="O267" s="220"/>
      <c r="P267" s="220"/>
      <c r="Q267" s="220"/>
      <c r="R267" s="221"/>
      <c r="S267" s="221"/>
      <c r="T267" s="221"/>
      <c r="U267" s="221"/>
      <c r="V267" s="221"/>
      <c r="W267" s="221"/>
      <c r="X267" s="221"/>
      <c r="Y267" s="221"/>
      <c r="Z267" s="210"/>
      <c r="AA267" s="210"/>
      <c r="AB267" s="210"/>
      <c r="AC267" s="210"/>
      <c r="AD267" s="210"/>
      <c r="AE267" s="210"/>
      <c r="AF267" s="210"/>
      <c r="AG267" s="210" t="s">
        <v>169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3" x14ac:dyDescent="0.2">
      <c r="A268" s="217"/>
      <c r="B268" s="218"/>
      <c r="C268" s="250" t="s">
        <v>395</v>
      </c>
      <c r="D268" s="226"/>
      <c r="E268" s="227">
        <v>0.86</v>
      </c>
      <c r="F268" s="221"/>
      <c r="G268" s="221"/>
      <c r="H268" s="221"/>
      <c r="I268" s="221"/>
      <c r="J268" s="221"/>
      <c r="K268" s="221"/>
      <c r="L268" s="221"/>
      <c r="M268" s="221"/>
      <c r="N268" s="220"/>
      <c r="O268" s="220"/>
      <c r="P268" s="220"/>
      <c r="Q268" s="220"/>
      <c r="R268" s="221"/>
      <c r="S268" s="221"/>
      <c r="T268" s="221"/>
      <c r="U268" s="221"/>
      <c r="V268" s="221"/>
      <c r="W268" s="221"/>
      <c r="X268" s="221"/>
      <c r="Y268" s="221"/>
      <c r="Z268" s="210"/>
      <c r="AA268" s="210"/>
      <c r="AB268" s="210"/>
      <c r="AC268" s="210"/>
      <c r="AD268" s="210"/>
      <c r="AE268" s="210"/>
      <c r="AF268" s="210"/>
      <c r="AG268" s="210" t="s">
        <v>169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">
      <c r="A269" s="217"/>
      <c r="B269" s="218"/>
      <c r="C269" s="251"/>
      <c r="D269" s="246"/>
      <c r="E269" s="246"/>
      <c r="F269" s="246"/>
      <c r="G269" s="246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0"/>
      <c r="AA269" s="210"/>
      <c r="AB269" s="210"/>
      <c r="AC269" s="210"/>
      <c r="AD269" s="210"/>
      <c r="AE269" s="210"/>
      <c r="AF269" s="210"/>
      <c r="AG269" s="210" t="s">
        <v>170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36">
        <v>39</v>
      </c>
      <c r="B270" s="237" t="s">
        <v>396</v>
      </c>
      <c r="C270" s="248" t="s">
        <v>397</v>
      </c>
      <c r="D270" s="238" t="s">
        <v>254</v>
      </c>
      <c r="E270" s="239">
        <v>1.4205000000000001</v>
      </c>
      <c r="F270" s="240"/>
      <c r="G270" s="241">
        <f>ROUND(E270*F270,2)</f>
        <v>0</v>
      </c>
      <c r="H270" s="240"/>
      <c r="I270" s="241">
        <f>ROUND(E270*H270,2)</f>
        <v>0</v>
      </c>
      <c r="J270" s="240"/>
      <c r="K270" s="241">
        <f>ROUND(E270*J270,2)</f>
        <v>0</v>
      </c>
      <c r="L270" s="241">
        <v>21</v>
      </c>
      <c r="M270" s="241">
        <f>G270*(1+L270/100)</f>
        <v>0</v>
      </c>
      <c r="N270" s="239">
        <v>2.1000000000000001E-4</v>
      </c>
      <c r="O270" s="239">
        <f>ROUND(E270*N270,2)</f>
        <v>0</v>
      </c>
      <c r="P270" s="239">
        <v>0</v>
      </c>
      <c r="Q270" s="239">
        <f>ROUND(E270*P270,2)</f>
        <v>0</v>
      </c>
      <c r="R270" s="241" t="s">
        <v>390</v>
      </c>
      <c r="S270" s="241" t="s">
        <v>161</v>
      </c>
      <c r="T270" s="242" t="s">
        <v>161</v>
      </c>
      <c r="U270" s="221">
        <v>0.05</v>
      </c>
      <c r="V270" s="221">
        <f>ROUND(E270*U270,2)</f>
        <v>7.0000000000000007E-2</v>
      </c>
      <c r="W270" s="221"/>
      <c r="X270" s="221" t="s">
        <v>219</v>
      </c>
      <c r="Y270" s="221" t="s">
        <v>164</v>
      </c>
      <c r="Z270" s="210"/>
      <c r="AA270" s="210"/>
      <c r="AB270" s="210"/>
      <c r="AC270" s="210"/>
      <c r="AD270" s="210"/>
      <c r="AE270" s="210"/>
      <c r="AF270" s="210"/>
      <c r="AG270" s="210" t="s">
        <v>391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2" x14ac:dyDescent="0.2">
      <c r="A271" s="217"/>
      <c r="B271" s="218"/>
      <c r="C271" s="250" t="s">
        <v>394</v>
      </c>
      <c r="D271" s="226"/>
      <c r="E271" s="227">
        <v>0.56000000000000005</v>
      </c>
      <c r="F271" s="221"/>
      <c r="G271" s="221"/>
      <c r="H271" s="221"/>
      <c r="I271" s="221"/>
      <c r="J271" s="221"/>
      <c r="K271" s="221"/>
      <c r="L271" s="221"/>
      <c r="M271" s="221"/>
      <c r="N271" s="220"/>
      <c r="O271" s="220"/>
      <c r="P271" s="220"/>
      <c r="Q271" s="220"/>
      <c r="R271" s="221"/>
      <c r="S271" s="221"/>
      <c r="T271" s="221"/>
      <c r="U271" s="221"/>
      <c r="V271" s="221"/>
      <c r="W271" s="221"/>
      <c r="X271" s="221"/>
      <c r="Y271" s="221"/>
      <c r="Z271" s="210"/>
      <c r="AA271" s="210"/>
      <c r="AB271" s="210"/>
      <c r="AC271" s="210"/>
      <c r="AD271" s="210"/>
      <c r="AE271" s="210"/>
      <c r="AF271" s="210"/>
      <c r="AG271" s="210" t="s">
        <v>169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3" x14ac:dyDescent="0.2">
      <c r="A272" s="217"/>
      <c r="B272" s="218"/>
      <c r="C272" s="250" t="s">
        <v>395</v>
      </c>
      <c r="D272" s="226"/>
      <c r="E272" s="227">
        <v>0.86</v>
      </c>
      <c r="F272" s="221"/>
      <c r="G272" s="221"/>
      <c r="H272" s="221"/>
      <c r="I272" s="221"/>
      <c r="J272" s="221"/>
      <c r="K272" s="221"/>
      <c r="L272" s="221"/>
      <c r="M272" s="221"/>
      <c r="N272" s="220"/>
      <c r="O272" s="220"/>
      <c r="P272" s="220"/>
      <c r="Q272" s="220"/>
      <c r="R272" s="221"/>
      <c r="S272" s="221"/>
      <c r="T272" s="221"/>
      <c r="U272" s="221"/>
      <c r="V272" s="221"/>
      <c r="W272" s="221"/>
      <c r="X272" s="221"/>
      <c r="Y272" s="221"/>
      <c r="Z272" s="210"/>
      <c r="AA272" s="210"/>
      <c r="AB272" s="210"/>
      <c r="AC272" s="210"/>
      <c r="AD272" s="210"/>
      <c r="AE272" s="210"/>
      <c r="AF272" s="210"/>
      <c r="AG272" s="210" t="s">
        <v>169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51"/>
      <c r="D273" s="246"/>
      <c r="E273" s="246"/>
      <c r="F273" s="246"/>
      <c r="G273" s="246"/>
      <c r="H273" s="221"/>
      <c r="I273" s="221"/>
      <c r="J273" s="221"/>
      <c r="K273" s="221"/>
      <c r="L273" s="221"/>
      <c r="M273" s="221"/>
      <c r="N273" s="220"/>
      <c r="O273" s="220"/>
      <c r="P273" s="220"/>
      <c r="Q273" s="220"/>
      <c r="R273" s="221"/>
      <c r="S273" s="221"/>
      <c r="T273" s="221"/>
      <c r="U273" s="221"/>
      <c r="V273" s="221"/>
      <c r="W273" s="221"/>
      <c r="X273" s="221"/>
      <c r="Y273" s="221"/>
      <c r="Z273" s="210"/>
      <c r="AA273" s="210"/>
      <c r="AB273" s="210"/>
      <c r="AC273" s="210"/>
      <c r="AD273" s="210"/>
      <c r="AE273" s="210"/>
      <c r="AF273" s="210"/>
      <c r="AG273" s="210" t="s">
        <v>170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36">
        <v>40</v>
      </c>
      <c r="B274" s="237" t="s">
        <v>398</v>
      </c>
      <c r="C274" s="248" t="s">
        <v>399</v>
      </c>
      <c r="D274" s="238" t="s">
        <v>272</v>
      </c>
      <c r="E274" s="239">
        <v>6.92</v>
      </c>
      <c r="F274" s="240"/>
      <c r="G274" s="241">
        <f>ROUND(E274*F274,2)</f>
        <v>0</v>
      </c>
      <c r="H274" s="240"/>
      <c r="I274" s="241">
        <f>ROUND(E274*H274,2)</f>
        <v>0</v>
      </c>
      <c r="J274" s="240"/>
      <c r="K274" s="241">
        <f>ROUND(E274*J274,2)</f>
        <v>0</v>
      </c>
      <c r="L274" s="241">
        <v>21</v>
      </c>
      <c r="M274" s="241">
        <f>G274*(1+L274/100)</f>
        <v>0</v>
      </c>
      <c r="N274" s="239">
        <v>0</v>
      </c>
      <c r="O274" s="239">
        <f>ROUND(E274*N274,2)</f>
        <v>0</v>
      </c>
      <c r="P274" s="239">
        <v>0</v>
      </c>
      <c r="Q274" s="239">
        <f>ROUND(E274*P274,2)</f>
        <v>0</v>
      </c>
      <c r="R274" s="241" t="s">
        <v>390</v>
      </c>
      <c r="S274" s="241" t="s">
        <v>161</v>
      </c>
      <c r="T274" s="242" t="s">
        <v>161</v>
      </c>
      <c r="U274" s="221">
        <v>0.373</v>
      </c>
      <c r="V274" s="221">
        <f>ROUND(E274*U274,2)</f>
        <v>2.58</v>
      </c>
      <c r="W274" s="221"/>
      <c r="X274" s="221" t="s">
        <v>219</v>
      </c>
      <c r="Y274" s="221" t="s">
        <v>164</v>
      </c>
      <c r="Z274" s="210"/>
      <c r="AA274" s="210"/>
      <c r="AB274" s="210"/>
      <c r="AC274" s="210"/>
      <c r="AD274" s="210"/>
      <c r="AE274" s="210"/>
      <c r="AF274" s="210"/>
      <c r="AG274" s="210" t="s">
        <v>391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2" x14ac:dyDescent="0.2">
      <c r="A275" s="217"/>
      <c r="B275" s="218"/>
      <c r="C275" s="250" t="s">
        <v>400</v>
      </c>
      <c r="D275" s="226"/>
      <c r="E275" s="227">
        <v>3</v>
      </c>
      <c r="F275" s="221"/>
      <c r="G275" s="221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0"/>
      <c r="AA275" s="210"/>
      <c r="AB275" s="210"/>
      <c r="AC275" s="210"/>
      <c r="AD275" s="210"/>
      <c r="AE275" s="210"/>
      <c r="AF275" s="210"/>
      <c r="AG275" s="210" t="s">
        <v>169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17"/>
      <c r="B276" s="218"/>
      <c r="C276" s="250" t="s">
        <v>401</v>
      </c>
      <c r="D276" s="226"/>
      <c r="E276" s="227">
        <v>3.92</v>
      </c>
      <c r="F276" s="221"/>
      <c r="G276" s="221"/>
      <c r="H276" s="221"/>
      <c r="I276" s="221"/>
      <c r="J276" s="221"/>
      <c r="K276" s="221"/>
      <c r="L276" s="221"/>
      <c r="M276" s="221"/>
      <c r="N276" s="220"/>
      <c r="O276" s="220"/>
      <c r="P276" s="220"/>
      <c r="Q276" s="220"/>
      <c r="R276" s="221"/>
      <c r="S276" s="221"/>
      <c r="T276" s="221"/>
      <c r="U276" s="221"/>
      <c r="V276" s="221"/>
      <c r="W276" s="221"/>
      <c r="X276" s="221"/>
      <c r="Y276" s="221"/>
      <c r="Z276" s="210"/>
      <c r="AA276" s="210"/>
      <c r="AB276" s="210"/>
      <c r="AC276" s="210"/>
      <c r="AD276" s="210"/>
      <c r="AE276" s="210"/>
      <c r="AF276" s="210"/>
      <c r="AG276" s="210" t="s">
        <v>169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2" x14ac:dyDescent="0.2">
      <c r="A277" s="217"/>
      <c r="B277" s="218"/>
      <c r="C277" s="251"/>
      <c r="D277" s="246"/>
      <c r="E277" s="246"/>
      <c r="F277" s="246"/>
      <c r="G277" s="246"/>
      <c r="H277" s="221"/>
      <c r="I277" s="221"/>
      <c r="J277" s="221"/>
      <c r="K277" s="221"/>
      <c r="L277" s="221"/>
      <c r="M277" s="221"/>
      <c r="N277" s="220"/>
      <c r="O277" s="220"/>
      <c r="P277" s="220"/>
      <c r="Q277" s="220"/>
      <c r="R277" s="221"/>
      <c r="S277" s="221"/>
      <c r="T277" s="221"/>
      <c r="U277" s="221"/>
      <c r="V277" s="221"/>
      <c r="W277" s="221"/>
      <c r="X277" s="221"/>
      <c r="Y277" s="221"/>
      <c r="Z277" s="210"/>
      <c r="AA277" s="210"/>
      <c r="AB277" s="210"/>
      <c r="AC277" s="210"/>
      <c r="AD277" s="210"/>
      <c r="AE277" s="210"/>
      <c r="AF277" s="210"/>
      <c r="AG277" s="210" t="s">
        <v>170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ht="22.5" outlineLevel="1" x14ac:dyDescent="0.2">
      <c r="A278" s="236">
        <v>41</v>
      </c>
      <c r="B278" s="237" t="s">
        <v>402</v>
      </c>
      <c r="C278" s="248" t="s">
        <v>403</v>
      </c>
      <c r="D278" s="238" t="s">
        <v>272</v>
      </c>
      <c r="E278" s="239">
        <v>4.6740000000000004</v>
      </c>
      <c r="F278" s="240"/>
      <c r="G278" s="241">
        <f>ROUND(E278*F278,2)</f>
        <v>0</v>
      </c>
      <c r="H278" s="240"/>
      <c r="I278" s="241">
        <f>ROUND(E278*H278,2)</f>
        <v>0</v>
      </c>
      <c r="J278" s="240"/>
      <c r="K278" s="241">
        <f>ROUND(E278*J278,2)</f>
        <v>0</v>
      </c>
      <c r="L278" s="241">
        <v>21</v>
      </c>
      <c r="M278" s="241">
        <f>G278*(1+L278/100)</f>
        <v>0</v>
      </c>
      <c r="N278" s="239">
        <v>3.2000000000000003E-4</v>
      </c>
      <c r="O278" s="239">
        <f>ROUND(E278*N278,2)</f>
        <v>0</v>
      </c>
      <c r="P278" s="239">
        <v>0</v>
      </c>
      <c r="Q278" s="239">
        <f>ROUND(E278*P278,2)</f>
        <v>0</v>
      </c>
      <c r="R278" s="241" t="s">
        <v>390</v>
      </c>
      <c r="S278" s="241" t="s">
        <v>161</v>
      </c>
      <c r="T278" s="242" t="s">
        <v>161</v>
      </c>
      <c r="U278" s="221">
        <v>0.23599999999999999</v>
      </c>
      <c r="V278" s="221">
        <f>ROUND(E278*U278,2)</f>
        <v>1.1000000000000001</v>
      </c>
      <c r="W278" s="221"/>
      <c r="X278" s="221" t="s">
        <v>219</v>
      </c>
      <c r="Y278" s="221" t="s">
        <v>164</v>
      </c>
      <c r="Z278" s="210"/>
      <c r="AA278" s="210"/>
      <c r="AB278" s="210"/>
      <c r="AC278" s="210"/>
      <c r="AD278" s="210"/>
      <c r="AE278" s="210"/>
      <c r="AF278" s="210"/>
      <c r="AG278" s="210" t="s">
        <v>391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2" x14ac:dyDescent="0.2">
      <c r="A279" s="217"/>
      <c r="B279" s="218"/>
      <c r="C279" s="250" t="s">
        <v>404</v>
      </c>
      <c r="D279" s="226"/>
      <c r="E279" s="227">
        <v>0.75</v>
      </c>
      <c r="F279" s="221"/>
      <c r="G279" s="221"/>
      <c r="H279" s="221"/>
      <c r="I279" s="221"/>
      <c r="J279" s="221"/>
      <c r="K279" s="221"/>
      <c r="L279" s="221"/>
      <c r="M279" s="221"/>
      <c r="N279" s="220"/>
      <c r="O279" s="220"/>
      <c r="P279" s="220"/>
      <c r="Q279" s="220"/>
      <c r="R279" s="221"/>
      <c r="S279" s="221"/>
      <c r="T279" s="221"/>
      <c r="U279" s="221"/>
      <c r="V279" s="221"/>
      <c r="W279" s="221"/>
      <c r="X279" s="221"/>
      <c r="Y279" s="221"/>
      <c r="Z279" s="210"/>
      <c r="AA279" s="210"/>
      <c r="AB279" s="210"/>
      <c r="AC279" s="210"/>
      <c r="AD279" s="210"/>
      <c r="AE279" s="210"/>
      <c r="AF279" s="210"/>
      <c r="AG279" s="210" t="s">
        <v>169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3" x14ac:dyDescent="0.2">
      <c r="A280" s="217"/>
      <c r="B280" s="218"/>
      <c r="C280" s="250" t="s">
        <v>401</v>
      </c>
      <c r="D280" s="226"/>
      <c r="E280" s="227">
        <v>3.92</v>
      </c>
      <c r="F280" s="221"/>
      <c r="G280" s="221"/>
      <c r="H280" s="221"/>
      <c r="I280" s="221"/>
      <c r="J280" s="221"/>
      <c r="K280" s="221"/>
      <c r="L280" s="221"/>
      <c r="M280" s="221"/>
      <c r="N280" s="220"/>
      <c r="O280" s="220"/>
      <c r="P280" s="220"/>
      <c r="Q280" s="220"/>
      <c r="R280" s="221"/>
      <c r="S280" s="221"/>
      <c r="T280" s="221"/>
      <c r="U280" s="221"/>
      <c r="V280" s="221"/>
      <c r="W280" s="221"/>
      <c r="X280" s="221"/>
      <c r="Y280" s="221"/>
      <c r="Z280" s="210"/>
      <c r="AA280" s="210"/>
      <c r="AB280" s="210"/>
      <c r="AC280" s="210"/>
      <c r="AD280" s="210"/>
      <c r="AE280" s="210"/>
      <c r="AF280" s="210"/>
      <c r="AG280" s="210" t="s">
        <v>169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">
      <c r="A281" s="217"/>
      <c r="B281" s="218"/>
      <c r="C281" s="251"/>
      <c r="D281" s="246"/>
      <c r="E281" s="246"/>
      <c r="F281" s="246"/>
      <c r="G281" s="246"/>
      <c r="H281" s="221"/>
      <c r="I281" s="221"/>
      <c r="J281" s="221"/>
      <c r="K281" s="221"/>
      <c r="L281" s="221"/>
      <c r="M281" s="221"/>
      <c r="N281" s="220"/>
      <c r="O281" s="220"/>
      <c r="P281" s="220"/>
      <c r="Q281" s="220"/>
      <c r="R281" s="221"/>
      <c r="S281" s="221"/>
      <c r="T281" s="221"/>
      <c r="U281" s="221"/>
      <c r="V281" s="221"/>
      <c r="W281" s="221"/>
      <c r="X281" s="221"/>
      <c r="Y281" s="221"/>
      <c r="Z281" s="210"/>
      <c r="AA281" s="210"/>
      <c r="AB281" s="210"/>
      <c r="AC281" s="210"/>
      <c r="AD281" s="210"/>
      <c r="AE281" s="210"/>
      <c r="AF281" s="210"/>
      <c r="AG281" s="210" t="s">
        <v>170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22.5" outlineLevel="1" x14ac:dyDescent="0.2">
      <c r="A282" s="236">
        <v>42</v>
      </c>
      <c r="B282" s="237" t="s">
        <v>405</v>
      </c>
      <c r="C282" s="248" t="s">
        <v>406</v>
      </c>
      <c r="D282" s="238" t="s">
        <v>254</v>
      </c>
      <c r="E282" s="239">
        <v>1.4205000000000001</v>
      </c>
      <c r="F282" s="240"/>
      <c r="G282" s="241">
        <f>ROUND(E282*F282,2)</f>
        <v>0</v>
      </c>
      <c r="H282" s="240"/>
      <c r="I282" s="241">
        <f>ROUND(E282*H282,2)</f>
        <v>0</v>
      </c>
      <c r="J282" s="240"/>
      <c r="K282" s="241">
        <f>ROUND(E282*J282,2)</f>
        <v>0</v>
      </c>
      <c r="L282" s="241">
        <v>21</v>
      </c>
      <c r="M282" s="241">
        <f>G282*(1+L282/100)</f>
        <v>0</v>
      </c>
      <c r="N282" s="239">
        <v>5.0400000000000002E-3</v>
      </c>
      <c r="O282" s="239">
        <f>ROUND(E282*N282,2)</f>
        <v>0.01</v>
      </c>
      <c r="P282" s="239">
        <v>0</v>
      </c>
      <c r="Q282" s="239">
        <f>ROUND(E282*P282,2)</f>
        <v>0</v>
      </c>
      <c r="R282" s="241" t="s">
        <v>390</v>
      </c>
      <c r="S282" s="241" t="s">
        <v>161</v>
      </c>
      <c r="T282" s="242" t="s">
        <v>161</v>
      </c>
      <c r="U282" s="221">
        <v>0.97799999999999998</v>
      </c>
      <c r="V282" s="221">
        <f>ROUND(E282*U282,2)</f>
        <v>1.39</v>
      </c>
      <c r="W282" s="221"/>
      <c r="X282" s="221" t="s">
        <v>219</v>
      </c>
      <c r="Y282" s="221" t="s">
        <v>164</v>
      </c>
      <c r="Z282" s="210"/>
      <c r="AA282" s="210"/>
      <c r="AB282" s="210"/>
      <c r="AC282" s="210"/>
      <c r="AD282" s="210"/>
      <c r="AE282" s="210"/>
      <c r="AF282" s="210"/>
      <c r="AG282" s="210" t="s">
        <v>391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">
      <c r="A283" s="217"/>
      <c r="B283" s="218"/>
      <c r="C283" s="250" t="s">
        <v>394</v>
      </c>
      <c r="D283" s="226"/>
      <c r="E283" s="227">
        <v>0.56000000000000005</v>
      </c>
      <c r="F283" s="221"/>
      <c r="G283" s="221"/>
      <c r="H283" s="221"/>
      <c r="I283" s="221"/>
      <c r="J283" s="221"/>
      <c r="K283" s="221"/>
      <c r="L283" s="221"/>
      <c r="M283" s="221"/>
      <c r="N283" s="220"/>
      <c r="O283" s="220"/>
      <c r="P283" s="220"/>
      <c r="Q283" s="220"/>
      <c r="R283" s="221"/>
      <c r="S283" s="221"/>
      <c r="T283" s="221"/>
      <c r="U283" s="221"/>
      <c r="V283" s="221"/>
      <c r="W283" s="221"/>
      <c r="X283" s="221"/>
      <c r="Y283" s="221"/>
      <c r="Z283" s="210"/>
      <c r="AA283" s="210"/>
      <c r="AB283" s="210"/>
      <c r="AC283" s="210"/>
      <c r="AD283" s="210"/>
      <c r="AE283" s="210"/>
      <c r="AF283" s="210"/>
      <c r="AG283" s="210" t="s">
        <v>169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17"/>
      <c r="B284" s="218"/>
      <c r="C284" s="250" t="s">
        <v>395</v>
      </c>
      <c r="D284" s="226"/>
      <c r="E284" s="227">
        <v>0.86</v>
      </c>
      <c r="F284" s="221"/>
      <c r="G284" s="221"/>
      <c r="H284" s="221"/>
      <c r="I284" s="221"/>
      <c r="J284" s="221"/>
      <c r="K284" s="221"/>
      <c r="L284" s="221"/>
      <c r="M284" s="221"/>
      <c r="N284" s="220"/>
      <c r="O284" s="220"/>
      <c r="P284" s="220"/>
      <c r="Q284" s="220"/>
      <c r="R284" s="221"/>
      <c r="S284" s="221"/>
      <c r="T284" s="221"/>
      <c r="U284" s="221"/>
      <c r="V284" s="221"/>
      <c r="W284" s="221"/>
      <c r="X284" s="221"/>
      <c r="Y284" s="221"/>
      <c r="Z284" s="210"/>
      <c r="AA284" s="210"/>
      <c r="AB284" s="210"/>
      <c r="AC284" s="210"/>
      <c r="AD284" s="210"/>
      <c r="AE284" s="210"/>
      <c r="AF284" s="210"/>
      <c r="AG284" s="210" t="s">
        <v>169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2" x14ac:dyDescent="0.2">
      <c r="A285" s="217"/>
      <c r="B285" s="218"/>
      <c r="C285" s="251"/>
      <c r="D285" s="246"/>
      <c r="E285" s="246"/>
      <c r="F285" s="246"/>
      <c r="G285" s="246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0"/>
      <c r="AA285" s="210"/>
      <c r="AB285" s="210"/>
      <c r="AC285" s="210"/>
      <c r="AD285" s="210"/>
      <c r="AE285" s="210"/>
      <c r="AF285" s="210"/>
      <c r="AG285" s="210" t="s">
        <v>170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36">
        <v>43</v>
      </c>
      <c r="B286" s="237" t="s">
        <v>407</v>
      </c>
      <c r="C286" s="248" t="s">
        <v>408</v>
      </c>
      <c r="D286" s="238" t="s">
        <v>272</v>
      </c>
      <c r="E286" s="239">
        <v>4.6740000000000004</v>
      </c>
      <c r="F286" s="240"/>
      <c r="G286" s="241">
        <f>ROUND(E286*F286,2)</f>
        <v>0</v>
      </c>
      <c r="H286" s="240"/>
      <c r="I286" s="241">
        <f>ROUND(E286*H286,2)</f>
        <v>0</v>
      </c>
      <c r="J286" s="240"/>
      <c r="K286" s="241">
        <f>ROUND(E286*J286,2)</f>
        <v>0</v>
      </c>
      <c r="L286" s="241">
        <v>21</v>
      </c>
      <c r="M286" s="241">
        <f>G286*(1+L286/100)</f>
        <v>0</v>
      </c>
      <c r="N286" s="239">
        <v>4.0000000000000003E-5</v>
      </c>
      <c r="O286" s="239">
        <f>ROUND(E286*N286,2)</f>
        <v>0</v>
      </c>
      <c r="P286" s="239">
        <v>0</v>
      </c>
      <c r="Q286" s="239">
        <f>ROUND(E286*P286,2)</f>
        <v>0</v>
      </c>
      <c r="R286" s="241" t="s">
        <v>390</v>
      </c>
      <c r="S286" s="241" t="s">
        <v>161</v>
      </c>
      <c r="T286" s="242" t="s">
        <v>161</v>
      </c>
      <c r="U286" s="221">
        <v>7.0000000000000007E-2</v>
      </c>
      <c r="V286" s="221">
        <f>ROUND(E286*U286,2)</f>
        <v>0.33</v>
      </c>
      <c r="W286" s="221"/>
      <c r="X286" s="221" t="s">
        <v>219</v>
      </c>
      <c r="Y286" s="221" t="s">
        <v>164</v>
      </c>
      <c r="Z286" s="210"/>
      <c r="AA286" s="210"/>
      <c r="AB286" s="210"/>
      <c r="AC286" s="210"/>
      <c r="AD286" s="210"/>
      <c r="AE286" s="210"/>
      <c r="AF286" s="210"/>
      <c r="AG286" s="210" t="s">
        <v>391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7"/>
      <c r="B287" s="218"/>
      <c r="C287" s="250" t="s">
        <v>409</v>
      </c>
      <c r="D287" s="226"/>
      <c r="E287" s="227">
        <v>4.67</v>
      </c>
      <c r="F287" s="221"/>
      <c r="G287" s="221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21"/>
      <c r="Z287" s="210"/>
      <c r="AA287" s="210"/>
      <c r="AB287" s="210"/>
      <c r="AC287" s="210"/>
      <c r="AD287" s="210"/>
      <c r="AE287" s="210"/>
      <c r="AF287" s="210"/>
      <c r="AG287" s="210" t="s">
        <v>169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2" x14ac:dyDescent="0.2">
      <c r="A288" s="217"/>
      <c r="B288" s="218"/>
      <c r="C288" s="251"/>
      <c r="D288" s="246"/>
      <c r="E288" s="246"/>
      <c r="F288" s="246"/>
      <c r="G288" s="246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0"/>
      <c r="AA288" s="210"/>
      <c r="AB288" s="210"/>
      <c r="AC288" s="210"/>
      <c r="AD288" s="210"/>
      <c r="AE288" s="210"/>
      <c r="AF288" s="210"/>
      <c r="AG288" s="210" t="s">
        <v>170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2.5" outlineLevel="1" x14ac:dyDescent="0.2">
      <c r="A289" s="236">
        <v>44</v>
      </c>
      <c r="B289" s="237" t="s">
        <v>410</v>
      </c>
      <c r="C289" s="248" t="s">
        <v>411</v>
      </c>
      <c r="D289" s="238" t="s">
        <v>254</v>
      </c>
      <c r="E289" s="239">
        <v>1.4205000000000001</v>
      </c>
      <c r="F289" s="240"/>
      <c r="G289" s="241">
        <f>ROUND(E289*F289,2)</f>
        <v>0</v>
      </c>
      <c r="H289" s="240"/>
      <c r="I289" s="241">
        <f>ROUND(E289*H289,2)</f>
        <v>0</v>
      </c>
      <c r="J289" s="240"/>
      <c r="K289" s="241">
        <f>ROUND(E289*J289,2)</f>
        <v>0</v>
      </c>
      <c r="L289" s="241">
        <v>21</v>
      </c>
      <c r="M289" s="241">
        <f>G289*(1+L289/100)</f>
        <v>0</v>
      </c>
      <c r="N289" s="239">
        <v>0</v>
      </c>
      <c r="O289" s="239">
        <f>ROUND(E289*N289,2)</f>
        <v>0</v>
      </c>
      <c r="P289" s="239">
        <v>0</v>
      </c>
      <c r="Q289" s="239">
        <f>ROUND(E289*P289,2)</f>
        <v>0</v>
      </c>
      <c r="R289" s="241" t="s">
        <v>390</v>
      </c>
      <c r="S289" s="241" t="s">
        <v>161</v>
      </c>
      <c r="T289" s="242" t="s">
        <v>161</v>
      </c>
      <c r="U289" s="221">
        <v>0.03</v>
      </c>
      <c r="V289" s="221">
        <f>ROUND(E289*U289,2)</f>
        <v>0.04</v>
      </c>
      <c r="W289" s="221"/>
      <c r="X289" s="221" t="s">
        <v>219</v>
      </c>
      <c r="Y289" s="221" t="s">
        <v>164</v>
      </c>
      <c r="Z289" s="210"/>
      <c r="AA289" s="210"/>
      <c r="AB289" s="210"/>
      <c r="AC289" s="210"/>
      <c r="AD289" s="210"/>
      <c r="AE289" s="210"/>
      <c r="AF289" s="210"/>
      <c r="AG289" s="210" t="s">
        <v>391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17"/>
      <c r="B290" s="218"/>
      <c r="C290" s="249" t="s">
        <v>211</v>
      </c>
      <c r="D290" s="244"/>
      <c r="E290" s="244"/>
      <c r="F290" s="244"/>
      <c r="G290" s="244"/>
      <c r="H290" s="221"/>
      <c r="I290" s="221"/>
      <c r="J290" s="221"/>
      <c r="K290" s="221"/>
      <c r="L290" s="221"/>
      <c r="M290" s="221"/>
      <c r="N290" s="220"/>
      <c r="O290" s="220"/>
      <c r="P290" s="220"/>
      <c r="Q290" s="220"/>
      <c r="R290" s="221"/>
      <c r="S290" s="221"/>
      <c r="T290" s="221"/>
      <c r="U290" s="221"/>
      <c r="V290" s="221"/>
      <c r="W290" s="221"/>
      <c r="X290" s="221"/>
      <c r="Y290" s="221"/>
      <c r="Z290" s="210"/>
      <c r="AA290" s="210"/>
      <c r="AB290" s="210"/>
      <c r="AC290" s="210"/>
      <c r="AD290" s="210"/>
      <c r="AE290" s="210"/>
      <c r="AF290" s="210"/>
      <c r="AG290" s="210" t="s">
        <v>167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17"/>
      <c r="B291" s="218"/>
      <c r="C291" s="260" t="s">
        <v>412</v>
      </c>
      <c r="D291" s="257"/>
      <c r="E291" s="257"/>
      <c r="F291" s="257"/>
      <c r="G291" s="257"/>
      <c r="H291" s="221"/>
      <c r="I291" s="221"/>
      <c r="J291" s="221"/>
      <c r="K291" s="221"/>
      <c r="L291" s="221"/>
      <c r="M291" s="221"/>
      <c r="N291" s="220"/>
      <c r="O291" s="220"/>
      <c r="P291" s="220"/>
      <c r="Q291" s="220"/>
      <c r="R291" s="221"/>
      <c r="S291" s="221"/>
      <c r="T291" s="221"/>
      <c r="U291" s="221"/>
      <c r="V291" s="221"/>
      <c r="W291" s="221"/>
      <c r="X291" s="221"/>
      <c r="Y291" s="221"/>
      <c r="Z291" s="210"/>
      <c r="AA291" s="210"/>
      <c r="AB291" s="210"/>
      <c r="AC291" s="210"/>
      <c r="AD291" s="210"/>
      <c r="AE291" s="210"/>
      <c r="AF291" s="210"/>
      <c r="AG291" s="210" t="s">
        <v>167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">
      <c r="A292" s="217"/>
      <c r="B292" s="218"/>
      <c r="C292" s="250" t="s">
        <v>413</v>
      </c>
      <c r="D292" s="226"/>
      <c r="E292" s="227">
        <v>1.42</v>
      </c>
      <c r="F292" s="221"/>
      <c r="G292" s="221"/>
      <c r="H292" s="221"/>
      <c r="I292" s="221"/>
      <c r="J292" s="221"/>
      <c r="K292" s="221"/>
      <c r="L292" s="221"/>
      <c r="M292" s="221"/>
      <c r="N292" s="220"/>
      <c r="O292" s="220"/>
      <c r="P292" s="220"/>
      <c r="Q292" s="220"/>
      <c r="R292" s="221"/>
      <c r="S292" s="221"/>
      <c r="T292" s="221"/>
      <c r="U292" s="221"/>
      <c r="V292" s="221"/>
      <c r="W292" s="221"/>
      <c r="X292" s="221"/>
      <c r="Y292" s="221"/>
      <c r="Z292" s="210"/>
      <c r="AA292" s="210"/>
      <c r="AB292" s="210"/>
      <c r="AC292" s="210"/>
      <c r="AD292" s="210"/>
      <c r="AE292" s="210"/>
      <c r="AF292" s="210"/>
      <c r="AG292" s="210" t="s">
        <v>169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2" x14ac:dyDescent="0.2">
      <c r="A293" s="217"/>
      <c r="B293" s="218"/>
      <c r="C293" s="251"/>
      <c r="D293" s="246"/>
      <c r="E293" s="246"/>
      <c r="F293" s="246"/>
      <c r="G293" s="246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21"/>
      <c r="Z293" s="210"/>
      <c r="AA293" s="210"/>
      <c r="AB293" s="210"/>
      <c r="AC293" s="210"/>
      <c r="AD293" s="210"/>
      <c r="AE293" s="210"/>
      <c r="AF293" s="210"/>
      <c r="AG293" s="210" t="s">
        <v>170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ht="22.5" outlineLevel="1" x14ac:dyDescent="0.2">
      <c r="A294" s="236">
        <v>45</v>
      </c>
      <c r="B294" s="237" t="s">
        <v>414</v>
      </c>
      <c r="C294" s="248" t="s">
        <v>415</v>
      </c>
      <c r="D294" s="238" t="s">
        <v>254</v>
      </c>
      <c r="E294" s="239">
        <v>1.4205000000000001</v>
      </c>
      <c r="F294" s="240"/>
      <c r="G294" s="241">
        <f>ROUND(E294*F294,2)</f>
        <v>0</v>
      </c>
      <c r="H294" s="240"/>
      <c r="I294" s="241">
        <f>ROUND(E294*H294,2)</f>
        <v>0</v>
      </c>
      <c r="J294" s="240"/>
      <c r="K294" s="241">
        <f>ROUND(E294*J294,2)</f>
        <v>0</v>
      </c>
      <c r="L294" s="241">
        <v>21</v>
      </c>
      <c r="M294" s="241">
        <f>G294*(1+L294/100)</f>
        <v>0</v>
      </c>
      <c r="N294" s="239">
        <v>0</v>
      </c>
      <c r="O294" s="239">
        <f>ROUND(E294*N294,2)</f>
        <v>0</v>
      </c>
      <c r="P294" s="239">
        <v>0</v>
      </c>
      <c r="Q294" s="239">
        <f>ROUND(E294*P294,2)</f>
        <v>0</v>
      </c>
      <c r="R294" s="241" t="s">
        <v>390</v>
      </c>
      <c r="S294" s="241" t="s">
        <v>161</v>
      </c>
      <c r="T294" s="242" t="s">
        <v>161</v>
      </c>
      <c r="U294" s="221">
        <v>0.16600000000000001</v>
      </c>
      <c r="V294" s="221">
        <f>ROUND(E294*U294,2)</f>
        <v>0.24</v>
      </c>
      <c r="W294" s="221"/>
      <c r="X294" s="221" t="s">
        <v>219</v>
      </c>
      <c r="Y294" s="221" t="s">
        <v>164</v>
      </c>
      <c r="Z294" s="210"/>
      <c r="AA294" s="210"/>
      <c r="AB294" s="210"/>
      <c r="AC294" s="210"/>
      <c r="AD294" s="210"/>
      <c r="AE294" s="210"/>
      <c r="AF294" s="210"/>
      <c r="AG294" s="210" t="s">
        <v>391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2" x14ac:dyDescent="0.2">
      <c r="A295" s="217"/>
      <c r="B295" s="218"/>
      <c r="C295" s="249" t="s">
        <v>211</v>
      </c>
      <c r="D295" s="244"/>
      <c r="E295" s="244"/>
      <c r="F295" s="244"/>
      <c r="G295" s="244"/>
      <c r="H295" s="221"/>
      <c r="I295" s="221"/>
      <c r="J295" s="221"/>
      <c r="K295" s="221"/>
      <c r="L295" s="221"/>
      <c r="M295" s="221"/>
      <c r="N295" s="220"/>
      <c r="O295" s="220"/>
      <c r="P295" s="220"/>
      <c r="Q295" s="220"/>
      <c r="R295" s="221"/>
      <c r="S295" s="221"/>
      <c r="T295" s="221"/>
      <c r="U295" s="221"/>
      <c r="V295" s="221"/>
      <c r="W295" s="221"/>
      <c r="X295" s="221"/>
      <c r="Y295" s="221"/>
      <c r="Z295" s="210"/>
      <c r="AA295" s="210"/>
      <c r="AB295" s="210"/>
      <c r="AC295" s="210"/>
      <c r="AD295" s="210"/>
      <c r="AE295" s="210"/>
      <c r="AF295" s="210"/>
      <c r="AG295" s="210" t="s">
        <v>167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17"/>
      <c r="B296" s="218"/>
      <c r="C296" s="260" t="s">
        <v>412</v>
      </c>
      <c r="D296" s="257"/>
      <c r="E296" s="257"/>
      <c r="F296" s="257"/>
      <c r="G296" s="257"/>
      <c r="H296" s="221"/>
      <c r="I296" s="221"/>
      <c r="J296" s="221"/>
      <c r="K296" s="221"/>
      <c r="L296" s="221"/>
      <c r="M296" s="221"/>
      <c r="N296" s="220"/>
      <c r="O296" s="220"/>
      <c r="P296" s="220"/>
      <c r="Q296" s="220"/>
      <c r="R296" s="221"/>
      <c r="S296" s="221"/>
      <c r="T296" s="221"/>
      <c r="U296" s="221"/>
      <c r="V296" s="221"/>
      <c r="W296" s="221"/>
      <c r="X296" s="221"/>
      <c r="Y296" s="221"/>
      <c r="Z296" s="210"/>
      <c r="AA296" s="210"/>
      <c r="AB296" s="210"/>
      <c r="AC296" s="210"/>
      <c r="AD296" s="210"/>
      <c r="AE296" s="210"/>
      <c r="AF296" s="210"/>
      <c r="AG296" s="210" t="s">
        <v>167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2" x14ac:dyDescent="0.2">
      <c r="A297" s="217"/>
      <c r="B297" s="218"/>
      <c r="C297" s="250" t="s">
        <v>416</v>
      </c>
      <c r="D297" s="226"/>
      <c r="E297" s="227">
        <v>1.42</v>
      </c>
      <c r="F297" s="221"/>
      <c r="G297" s="221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0"/>
      <c r="AA297" s="210"/>
      <c r="AB297" s="210"/>
      <c r="AC297" s="210"/>
      <c r="AD297" s="210"/>
      <c r="AE297" s="210"/>
      <c r="AF297" s="210"/>
      <c r="AG297" s="210" t="s">
        <v>169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2" x14ac:dyDescent="0.2">
      <c r="A298" s="217"/>
      <c r="B298" s="218"/>
      <c r="C298" s="251"/>
      <c r="D298" s="246"/>
      <c r="E298" s="246"/>
      <c r="F298" s="246"/>
      <c r="G298" s="246"/>
      <c r="H298" s="221"/>
      <c r="I298" s="221"/>
      <c r="J298" s="221"/>
      <c r="K298" s="221"/>
      <c r="L298" s="221"/>
      <c r="M298" s="221"/>
      <c r="N298" s="220"/>
      <c r="O298" s="220"/>
      <c r="P298" s="220"/>
      <c r="Q298" s="220"/>
      <c r="R298" s="221"/>
      <c r="S298" s="221"/>
      <c r="T298" s="221"/>
      <c r="U298" s="221"/>
      <c r="V298" s="221"/>
      <c r="W298" s="221"/>
      <c r="X298" s="221"/>
      <c r="Y298" s="221"/>
      <c r="Z298" s="210"/>
      <c r="AA298" s="210"/>
      <c r="AB298" s="210"/>
      <c r="AC298" s="210"/>
      <c r="AD298" s="210"/>
      <c r="AE298" s="210"/>
      <c r="AF298" s="210"/>
      <c r="AG298" s="210" t="s">
        <v>170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">
      <c r="A299" s="236">
        <v>46</v>
      </c>
      <c r="B299" s="237" t="s">
        <v>417</v>
      </c>
      <c r="C299" s="248" t="s">
        <v>418</v>
      </c>
      <c r="D299" s="238" t="s">
        <v>227</v>
      </c>
      <c r="E299" s="239">
        <v>6.4019999999999994E-2</v>
      </c>
      <c r="F299" s="240"/>
      <c r="G299" s="241">
        <f>ROUND(E299*F299,2)</f>
        <v>0</v>
      </c>
      <c r="H299" s="240"/>
      <c r="I299" s="241">
        <f>ROUND(E299*H299,2)</f>
        <v>0</v>
      </c>
      <c r="J299" s="240"/>
      <c r="K299" s="241">
        <f>ROUND(E299*J299,2)</f>
        <v>0</v>
      </c>
      <c r="L299" s="241">
        <v>21</v>
      </c>
      <c r="M299" s="241">
        <f>G299*(1+L299/100)</f>
        <v>0</v>
      </c>
      <c r="N299" s="239">
        <v>0</v>
      </c>
      <c r="O299" s="239">
        <f>ROUND(E299*N299,2)</f>
        <v>0</v>
      </c>
      <c r="P299" s="239">
        <v>0</v>
      </c>
      <c r="Q299" s="239">
        <f>ROUND(E299*P299,2)</f>
        <v>0</v>
      </c>
      <c r="R299" s="241" t="s">
        <v>390</v>
      </c>
      <c r="S299" s="241" t="s">
        <v>161</v>
      </c>
      <c r="T299" s="242" t="s">
        <v>161</v>
      </c>
      <c r="U299" s="221">
        <v>1.2649999999999999</v>
      </c>
      <c r="V299" s="221">
        <f>ROUND(E299*U299,2)</f>
        <v>0.08</v>
      </c>
      <c r="W299" s="221"/>
      <c r="X299" s="221" t="s">
        <v>219</v>
      </c>
      <c r="Y299" s="221" t="s">
        <v>164</v>
      </c>
      <c r="Z299" s="210"/>
      <c r="AA299" s="210"/>
      <c r="AB299" s="210"/>
      <c r="AC299" s="210"/>
      <c r="AD299" s="210"/>
      <c r="AE299" s="210"/>
      <c r="AF299" s="210"/>
      <c r="AG299" s="210" t="s">
        <v>360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">
      <c r="A300" s="217"/>
      <c r="B300" s="218"/>
      <c r="C300" s="261" t="s">
        <v>419</v>
      </c>
      <c r="D300" s="258"/>
      <c r="E300" s="258"/>
      <c r="F300" s="258"/>
      <c r="G300" s="258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21"/>
      <c r="Z300" s="210"/>
      <c r="AA300" s="210"/>
      <c r="AB300" s="210"/>
      <c r="AC300" s="210"/>
      <c r="AD300" s="210"/>
      <c r="AE300" s="210"/>
      <c r="AF300" s="210"/>
      <c r="AG300" s="210" t="s">
        <v>222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2" x14ac:dyDescent="0.2">
      <c r="A301" s="217"/>
      <c r="B301" s="218"/>
      <c r="C301" s="251"/>
      <c r="D301" s="246"/>
      <c r="E301" s="246"/>
      <c r="F301" s="246"/>
      <c r="G301" s="246"/>
      <c r="H301" s="221"/>
      <c r="I301" s="221"/>
      <c r="J301" s="221"/>
      <c r="K301" s="221"/>
      <c r="L301" s="221"/>
      <c r="M301" s="221"/>
      <c r="N301" s="220"/>
      <c r="O301" s="220"/>
      <c r="P301" s="220"/>
      <c r="Q301" s="220"/>
      <c r="R301" s="221"/>
      <c r="S301" s="221"/>
      <c r="T301" s="221"/>
      <c r="U301" s="221"/>
      <c r="V301" s="221"/>
      <c r="W301" s="221"/>
      <c r="X301" s="221"/>
      <c r="Y301" s="221"/>
      <c r="Z301" s="210"/>
      <c r="AA301" s="210"/>
      <c r="AB301" s="210"/>
      <c r="AC301" s="210"/>
      <c r="AD301" s="210"/>
      <c r="AE301" s="210"/>
      <c r="AF301" s="210"/>
      <c r="AG301" s="210" t="s">
        <v>170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ht="45" outlineLevel="1" x14ac:dyDescent="0.2">
      <c r="A302" s="236">
        <v>47</v>
      </c>
      <c r="B302" s="237" t="s">
        <v>420</v>
      </c>
      <c r="C302" s="248" t="s">
        <v>421</v>
      </c>
      <c r="D302" s="238" t="s">
        <v>422</v>
      </c>
      <c r="E302" s="239">
        <v>7.1025</v>
      </c>
      <c r="F302" s="240"/>
      <c r="G302" s="241">
        <f>ROUND(E302*F302,2)</f>
        <v>0</v>
      </c>
      <c r="H302" s="240"/>
      <c r="I302" s="241">
        <f>ROUND(E302*H302,2)</f>
        <v>0</v>
      </c>
      <c r="J302" s="240"/>
      <c r="K302" s="241">
        <f>ROUND(E302*J302,2)</f>
        <v>0</v>
      </c>
      <c r="L302" s="241">
        <v>21</v>
      </c>
      <c r="M302" s="241">
        <f>G302*(1+L302/100)</f>
        <v>0</v>
      </c>
      <c r="N302" s="239">
        <v>1E-3</v>
      </c>
      <c r="O302" s="239">
        <f>ROUND(E302*N302,2)</f>
        <v>0.01</v>
      </c>
      <c r="P302" s="239">
        <v>0</v>
      </c>
      <c r="Q302" s="239">
        <f>ROUND(E302*P302,2)</f>
        <v>0</v>
      </c>
      <c r="R302" s="241" t="s">
        <v>423</v>
      </c>
      <c r="S302" s="241" t="s">
        <v>161</v>
      </c>
      <c r="T302" s="242" t="s">
        <v>161</v>
      </c>
      <c r="U302" s="221">
        <v>0</v>
      </c>
      <c r="V302" s="221">
        <f>ROUND(E302*U302,2)</f>
        <v>0</v>
      </c>
      <c r="W302" s="221"/>
      <c r="X302" s="221" t="s">
        <v>424</v>
      </c>
      <c r="Y302" s="221" t="s">
        <v>164</v>
      </c>
      <c r="Z302" s="210"/>
      <c r="AA302" s="210"/>
      <c r="AB302" s="210"/>
      <c r="AC302" s="210"/>
      <c r="AD302" s="210"/>
      <c r="AE302" s="210"/>
      <c r="AF302" s="210"/>
      <c r="AG302" s="210" t="s">
        <v>425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">
      <c r="A303" s="217"/>
      <c r="B303" s="218"/>
      <c r="C303" s="250" t="s">
        <v>426</v>
      </c>
      <c r="D303" s="226"/>
      <c r="E303" s="227">
        <v>7.1</v>
      </c>
      <c r="F303" s="221"/>
      <c r="G303" s="221"/>
      <c r="H303" s="221"/>
      <c r="I303" s="221"/>
      <c r="J303" s="221"/>
      <c r="K303" s="221"/>
      <c r="L303" s="221"/>
      <c r="M303" s="221"/>
      <c r="N303" s="220"/>
      <c r="O303" s="220"/>
      <c r="P303" s="220"/>
      <c r="Q303" s="220"/>
      <c r="R303" s="221"/>
      <c r="S303" s="221"/>
      <c r="T303" s="221"/>
      <c r="U303" s="221"/>
      <c r="V303" s="221"/>
      <c r="W303" s="221"/>
      <c r="X303" s="221"/>
      <c r="Y303" s="221"/>
      <c r="Z303" s="210"/>
      <c r="AA303" s="210"/>
      <c r="AB303" s="210"/>
      <c r="AC303" s="210"/>
      <c r="AD303" s="210"/>
      <c r="AE303" s="210"/>
      <c r="AF303" s="210"/>
      <c r="AG303" s="210" t="s">
        <v>169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2" x14ac:dyDescent="0.2">
      <c r="A304" s="217"/>
      <c r="B304" s="218"/>
      <c r="C304" s="251"/>
      <c r="D304" s="246"/>
      <c r="E304" s="246"/>
      <c r="F304" s="246"/>
      <c r="G304" s="246"/>
      <c r="H304" s="221"/>
      <c r="I304" s="221"/>
      <c r="J304" s="221"/>
      <c r="K304" s="221"/>
      <c r="L304" s="221"/>
      <c r="M304" s="221"/>
      <c r="N304" s="220"/>
      <c r="O304" s="220"/>
      <c r="P304" s="220"/>
      <c r="Q304" s="220"/>
      <c r="R304" s="221"/>
      <c r="S304" s="221"/>
      <c r="T304" s="221"/>
      <c r="U304" s="221"/>
      <c r="V304" s="221"/>
      <c r="W304" s="221"/>
      <c r="X304" s="221"/>
      <c r="Y304" s="221"/>
      <c r="Z304" s="210"/>
      <c r="AA304" s="210"/>
      <c r="AB304" s="210"/>
      <c r="AC304" s="210"/>
      <c r="AD304" s="210"/>
      <c r="AE304" s="210"/>
      <c r="AF304" s="210"/>
      <c r="AG304" s="210" t="s">
        <v>170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ht="22.5" outlineLevel="1" x14ac:dyDescent="0.2">
      <c r="A305" s="236">
        <v>48</v>
      </c>
      <c r="B305" s="237" t="s">
        <v>427</v>
      </c>
      <c r="C305" s="248" t="s">
        <v>428</v>
      </c>
      <c r="D305" s="238" t="s">
        <v>429</v>
      </c>
      <c r="E305" s="239">
        <v>0.49719999999999998</v>
      </c>
      <c r="F305" s="240"/>
      <c r="G305" s="241">
        <f>ROUND(E305*F305,2)</f>
        <v>0</v>
      </c>
      <c r="H305" s="240"/>
      <c r="I305" s="241">
        <f>ROUND(E305*H305,2)</f>
        <v>0</v>
      </c>
      <c r="J305" s="240"/>
      <c r="K305" s="241">
        <f>ROUND(E305*J305,2)</f>
        <v>0</v>
      </c>
      <c r="L305" s="241">
        <v>21</v>
      </c>
      <c r="M305" s="241">
        <f>G305*(1+L305/100)</f>
        <v>0</v>
      </c>
      <c r="N305" s="239">
        <v>1E-3</v>
      </c>
      <c r="O305" s="239">
        <f>ROUND(E305*N305,2)</f>
        <v>0</v>
      </c>
      <c r="P305" s="239">
        <v>0</v>
      </c>
      <c r="Q305" s="239">
        <f>ROUND(E305*P305,2)</f>
        <v>0</v>
      </c>
      <c r="R305" s="241" t="s">
        <v>423</v>
      </c>
      <c r="S305" s="241" t="s">
        <v>161</v>
      </c>
      <c r="T305" s="242" t="s">
        <v>161</v>
      </c>
      <c r="U305" s="221">
        <v>0</v>
      </c>
      <c r="V305" s="221">
        <f>ROUND(E305*U305,2)</f>
        <v>0</v>
      </c>
      <c r="W305" s="221"/>
      <c r="X305" s="221" t="s">
        <v>424</v>
      </c>
      <c r="Y305" s="221" t="s">
        <v>164</v>
      </c>
      <c r="Z305" s="210"/>
      <c r="AA305" s="210"/>
      <c r="AB305" s="210"/>
      <c r="AC305" s="210"/>
      <c r="AD305" s="210"/>
      <c r="AE305" s="210"/>
      <c r="AF305" s="210"/>
      <c r="AG305" s="210" t="s">
        <v>425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">
      <c r="A306" s="217"/>
      <c r="B306" s="218"/>
      <c r="C306" s="250" t="s">
        <v>430</v>
      </c>
      <c r="D306" s="226"/>
      <c r="E306" s="227">
        <v>0.5</v>
      </c>
      <c r="F306" s="221"/>
      <c r="G306" s="221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21"/>
      <c r="Z306" s="210"/>
      <c r="AA306" s="210"/>
      <c r="AB306" s="210"/>
      <c r="AC306" s="210"/>
      <c r="AD306" s="210"/>
      <c r="AE306" s="210"/>
      <c r="AF306" s="210"/>
      <c r="AG306" s="210" t="s">
        <v>169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2" x14ac:dyDescent="0.2">
      <c r="A307" s="217"/>
      <c r="B307" s="218"/>
      <c r="C307" s="251"/>
      <c r="D307" s="246"/>
      <c r="E307" s="246"/>
      <c r="F307" s="246"/>
      <c r="G307" s="246"/>
      <c r="H307" s="221"/>
      <c r="I307" s="221"/>
      <c r="J307" s="221"/>
      <c r="K307" s="221"/>
      <c r="L307" s="221"/>
      <c r="M307" s="221"/>
      <c r="N307" s="220"/>
      <c r="O307" s="220"/>
      <c r="P307" s="220"/>
      <c r="Q307" s="220"/>
      <c r="R307" s="221"/>
      <c r="S307" s="221"/>
      <c r="T307" s="221"/>
      <c r="U307" s="221"/>
      <c r="V307" s="221"/>
      <c r="W307" s="221"/>
      <c r="X307" s="221"/>
      <c r="Y307" s="221"/>
      <c r="Z307" s="210"/>
      <c r="AA307" s="210"/>
      <c r="AB307" s="210"/>
      <c r="AC307" s="210"/>
      <c r="AD307" s="210"/>
      <c r="AE307" s="210"/>
      <c r="AF307" s="210"/>
      <c r="AG307" s="210" t="s">
        <v>170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ht="33.75" outlineLevel="1" x14ac:dyDescent="0.2">
      <c r="A308" s="236">
        <v>49</v>
      </c>
      <c r="B308" s="237" t="s">
        <v>431</v>
      </c>
      <c r="C308" s="248" t="s">
        <v>432</v>
      </c>
      <c r="D308" s="238" t="s">
        <v>422</v>
      </c>
      <c r="E308" s="239">
        <v>6.3</v>
      </c>
      <c r="F308" s="240"/>
      <c r="G308" s="241">
        <f>ROUND(E308*F308,2)</f>
        <v>0</v>
      </c>
      <c r="H308" s="240"/>
      <c r="I308" s="241">
        <f>ROUND(E308*H308,2)</f>
        <v>0</v>
      </c>
      <c r="J308" s="240"/>
      <c r="K308" s="241">
        <f>ROUND(E308*J308,2)</f>
        <v>0</v>
      </c>
      <c r="L308" s="241">
        <v>21</v>
      </c>
      <c r="M308" s="241">
        <f>G308*(1+L308/100)</f>
        <v>0</v>
      </c>
      <c r="N308" s="239">
        <v>1E-3</v>
      </c>
      <c r="O308" s="239">
        <f>ROUND(E308*N308,2)</f>
        <v>0.01</v>
      </c>
      <c r="P308" s="239">
        <v>0</v>
      </c>
      <c r="Q308" s="239">
        <f>ROUND(E308*P308,2)</f>
        <v>0</v>
      </c>
      <c r="R308" s="241" t="s">
        <v>423</v>
      </c>
      <c r="S308" s="241" t="s">
        <v>161</v>
      </c>
      <c r="T308" s="242" t="s">
        <v>161</v>
      </c>
      <c r="U308" s="221">
        <v>0</v>
      </c>
      <c r="V308" s="221">
        <f>ROUND(E308*U308,2)</f>
        <v>0</v>
      </c>
      <c r="W308" s="221"/>
      <c r="X308" s="221" t="s">
        <v>424</v>
      </c>
      <c r="Y308" s="221" t="s">
        <v>164</v>
      </c>
      <c r="Z308" s="210"/>
      <c r="AA308" s="210"/>
      <c r="AB308" s="210"/>
      <c r="AC308" s="210"/>
      <c r="AD308" s="210"/>
      <c r="AE308" s="210"/>
      <c r="AF308" s="210"/>
      <c r="AG308" s="210" t="s">
        <v>425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2" x14ac:dyDescent="0.2">
      <c r="A309" s="217"/>
      <c r="B309" s="218"/>
      <c r="C309" s="250" t="s">
        <v>433</v>
      </c>
      <c r="D309" s="226"/>
      <c r="E309" s="227">
        <v>6.3</v>
      </c>
      <c r="F309" s="221"/>
      <c r="G309" s="221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0"/>
      <c r="AA309" s="210"/>
      <c r="AB309" s="210"/>
      <c r="AC309" s="210"/>
      <c r="AD309" s="210"/>
      <c r="AE309" s="210"/>
      <c r="AF309" s="210"/>
      <c r="AG309" s="210" t="s">
        <v>169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2" x14ac:dyDescent="0.2">
      <c r="A310" s="217"/>
      <c r="B310" s="218"/>
      <c r="C310" s="251"/>
      <c r="D310" s="246"/>
      <c r="E310" s="246"/>
      <c r="F310" s="246"/>
      <c r="G310" s="246"/>
      <c r="H310" s="221"/>
      <c r="I310" s="221"/>
      <c r="J310" s="221"/>
      <c r="K310" s="221"/>
      <c r="L310" s="221"/>
      <c r="M310" s="221"/>
      <c r="N310" s="220"/>
      <c r="O310" s="220"/>
      <c r="P310" s="220"/>
      <c r="Q310" s="220"/>
      <c r="R310" s="221"/>
      <c r="S310" s="221"/>
      <c r="T310" s="221"/>
      <c r="U310" s="221"/>
      <c r="V310" s="221"/>
      <c r="W310" s="221"/>
      <c r="X310" s="221"/>
      <c r="Y310" s="221"/>
      <c r="Z310" s="210"/>
      <c r="AA310" s="210"/>
      <c r="AB310" s="210"/>
      <c r="AC310" s="210"/>
      <c r="AD310" s="210"/>
      <c r="AE310" s="210"/>
      <c r="AF310" s="210"/>
      <c r="AG310" s="210" t="s">
        <v>170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">
      <c r="A311" s="236">
        <v>50</v>
      </c>
      <c r="B311" s="237" t="s">
        <v>434</v>
      </c>
      <c r="C311" s="248" t="s">
        <v>435</v>
      </c>
      <c r="D311" s="238" t="s">
        <v>422</v>
      </c>
      <c r="E311" s="239">
        <v>1.5512999999999999</v>
      </c>
      <c r="F311" s="240"/>
      <c r="G311" s="241">
        <f>ROUND(E311*F311,2)</f>
        <v>0</v>
      </c>
      <c r="H311" s="240"/>
      <c r="I311" s="241">
        <f>ROUND(E311*H311,2)</f>
        <v>0</v>
      </c>
      <c r="J311" s="240"/>
      <c r="K311" s="241">
        <f>ROUND(E311*J311,2)</f>
        <v>0</v>
      </c>
      <c r="L311" s="241">
        <v>21</v>
      </c>
      <c r="M311" s="241">
        <f>G311*(1+L311/100)</f>
        <v>0</v>
      </c>
      <c r="N311" s="239">
        <v>1E-3</v>
      </c>
      <c r="O311" s="239">
        <f>ROUND(E311*N311,2)</f>
        <v>0</v>
      </c>
      <c r="P311" s="239">
        <v>0</v>
      </c>
      <c r="Q311" s="239">
        <f>ROUND(E311*P311,2)</f>
        <v>0</v>
      </c>
      <c r="R311" s="241" t="s">
        <v>423</v>
      </c>
      <c r="S311" s="241" t="s">
        <v>161</v>
      </c>
      <c r="T311" s="242" t="s">
        <v>161</v>
      </c>
      <c r="U311" s="221">
        <v>0</v>
      </c>
      <c r="V311" s="221">
        <f>ROUND(E311*U311,2)</f>
        <v>0</v>
      </c>
      <c r="W311" s="221"/>
      <c r="X311" s="221" t="s">
        <v>424</v>
      </c>
      <c r="Y311" s="221" t="s">
        <v>164</v>
      </c>
      <c r="Z311" s="210"/>
      <c r="AA311" s="210"/>
      <c r="AB311" s="210"/>
      <c r="AC311" s="210"/>
      <c r="AD311" s="210"/>
      <c r="AE311" s="210"/>
      <c r="AF311" s="210"/>
      <c r="AG311" s="210" t="s">
        <v>425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2" x14ac:dyDescent="0.2">
      <c r="A312" s="217"/>
      <c r="B312" s="218"/>
      <c r="C312" s="250" t="s">
        <v>436</v>
      </c>
      <c r="D312" s="226"/>
      <c r="E312" s="227">
        <v>1.55</v>
      </c>
      <c r="F312" s="221"/>
      <c r="G312" s="221"/>
      <c r="H312" s="221"/>
      <c r="I312" s="221"/>
      <c r="J312" s="221"/>
      <c r="K312" s="221"/>
      <c r="L312" s="221"/>
      <c r="M312" s="221"/>
      <c r="N312" s="220"/>
      <c r="O312" s="220"/>
      <c r="P312" s="220"/>
      <c r="Q312" s="220"/>
      <c r="R312" s="221"/>
      <c r="S312" s="221"/>
      <c r="T312" s="221"/>
      <c r="U312" s="221"/>
      <c r="V312" s="221"/>
      <c r="W312" s="221"/>
      <c r="X312" s="221"/>
      <c r="Y312" s="221"/>
      <c r="Z312" s="210"/>
      <c r="AA312" s="210"/>
      <c r="AB312" s="210"/>
      <c r="AC312" s="210"/>
      <c r="AD312" s="210"/>
      <c r="AE312" s="210"/>
      <c r="AF312" s="210"/>
      <c r="AG312" s="210" t="s">
        <v>169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2" x14ac:dyDescent="0.2">
      <c r="A313" s="217"/>
      <c r="B313" s="218"/>
      <c r="C313" s="251"/>
      <c r="D313" s="246"/>
      <c r="E313" s="246"/>
      <c r="F313" s="246"/>
      <c r="G313" s="246"/>
      <c r="H313" s="221"/>
      <c r="I313" s="221"/>
      <c r="J313" s="221"/>
      <c r="K313" s="221"/>
      <c r="L313" s="221"/>
      <c r="M313" s="221"/>
      <c r="N313" s="220"/>
      <c r="O313" s="220"/>
      <c r="P313" s="220"/>
      <c r="Q313" s="220"/>
      <c r="R313" s="221"/>
      <c r="S313" s="221"/>
      <c r="T313" s="221"/>
      <c r="U313" s="221"/>
      <c r="V313" s="221"/>
      <c r="W313" s="221"/>
      <c r="X313" s="221"/>
      <c r="Y313" s="221"/>
      <c r="Z313" s="210"/>
      <c r="AA313" s="210"/>
      <c r="AB313" s="210"/>
      <c r="AC313" s="210"/>
      <c r="AD313" s="210"/>
      <c r="AE313" s="210"/>
      <c r="AF313" s="210"/>
      <c r="AG313" s="210" t="s">
        <v>170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">
      <c r="A314" s="236">
        <v>51</v>
      </c>
      <c r="B314" s="237" t="s">
        <v>437</v>
      </c>
      <c r="C314" s="248" t="s">
        <v>438</v>
      </c>
      <c r="D314" s="238" t="s">
        <v>235</v>
      </c>
      <c r="E314" s="239">
        <v>17.917000000000002</v>
      </c>
      <c r="F314" s="240"/>
      <c r="G314" s="241">
        <f>ROUND(E314*F314,2)</f>
        <v>0</v>
      </c>
      <c r="H314" s="240"/>
      <c r="I314" s="241">
        <f>ROUND(E314*H314,2)</f>
        <v>0</v>
      </c>
      <c r="J314" s="240"/>
      <c r="K314" s="241">
        <f>ROUND(E314*J314,2)</f>
        <v>0</v>
      </c>
      <c r="L314" s="241">
        <v>21</v>
      </c>
      <c r="M314" s="241">
        <f>G314*(1+L314/100)</f>
        <v>0</v>
      </c>
      <c r="N314" s="239">
        <v>4.4999999999999999E-4</v>
      </c>
      <c r="O314" s="239">
        <f>ROUND(E314*N314,2)</f>
        <v>0.01</v>
      </c>
      <c r="P314" s="239">
        <v>0</v>
      </c>
      <c r="Q314" s="239">
        <f>ROUND(E314*P314,2)</f>
        <v>0</v>
      </c>
      <c r="R314" s="241" t="s">
        <v>423</v>
      </c>
      <c r="S314" s="241" t="s">
        <v>161</v>
      </c>
      <c r="T314" s="242" t="s">
        <v>161</v>
      </c>
      <c r="U314" s="221">
        <v>0</v>
      </c>
      <c r="V314" s="221">
        <f>ROUND(E314*U314,2)</f>
        <v>0</v>
      </c>
      <c r="W314" s="221"/>
      <c r="X314" s="221" t="s">
        <v>424</v>
      </c>
      <c r="Y314" s="221" t="s">
        <v>164</v>
      </c>
      <c r="Z314" s="210"/>
      <c r="AA314" s="210"/>
      <c r="AB314" s="210"/>
      <c r="AC314" s="210"/>
      <c r="AD314" s="210"/>
      <c r="AE314" s="210"/>
      <c r="AF314" s="210"/>
      <c r="AG314" s="210" t="s">
        <v>425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2" x14ac:dyDescent="0.2">
      <c r="A315" s="217"/>
      <c r="B315" s="218"/>
      <c r="C315" s="250" t="s">
        <v>439</v>
      </c>
      <c r="D315" s="226"/>
      <c r="E315" s="227">
        <v>15.58</v>
      </c>
      <c r="F315" s="221"/>
      <c r="G315" s="221"/>
      <c r="H315" s="221"/>
      <c r="I315" s="221"/>
      <c r="J315" s="221"/>
      <c r="K315" s="221"/>
      <c r="L315" s="221"/>
      <c r="M315" s="221"/>
      <c r="N315" s="220"/>
      <c r="O315" s="220"/>
      <c r="P315" s="220"/>
      <c r="Q315" s="220"/>
      <c r="R315" s="221"/>
      <c r="S315" s="221"/>
      <c r="T315" s="221"/>
      <c r="U315" s="221"/>
      <c r="V315" s="221"/>
      <c r="W315" s="221"/>
      <c r="X315" s="221"/>
      <c r="Y315" s="221"/>
      <c r="Z315" s="210"/>
      <c r="AA315" s="210"/>
      <c r="AB315" s="210"/>
      <c r="AC315" s="210"/>
      <c r="AD315" s="210"/>
      <c r="AE315" s="210"/>
      <c r="AF315" s="210"/>
      <c r="AG315" s="210" t="s">
        <v>169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17"/>
      <c r="B316" s="218"/>
      <c r="C316" s="250" t="s">
        <v>440</v>
      </c>
      <c r="D316" s="226"/>
      <c r="E316" s="227">
        <v>2.34</v>
      </c>
      <c r="F316" s="221"/>
      <c r="G316" s="221"/>
      <c r="H316" s="221"/>
      <c r="I316" s="221"/>
      <c r="J316" s="221"/>
      <c r="K316" s="221"/>
      <c r="L316" s="221"/>
      <c r="M316" s="221"/>
      <c r="N316" s="220"/>
      <c r="O316" s="220"/>
      <c r="P316" s="220"/>
      <c r="Q316" s="220"/>
      <c r="R316" s="221"/>
      <c r="S316" s="221"/>
      <c r="T316" s="221"/>
      <c r="U316" s="221"/>
      <c r="V316" s="221"/>
      <c r="W316" s="221"/>
      <c r="X316" s="221"/>
      <c r="Y316" s="221"/>
      <c r="Z316" s="210"/>
      <c r="AA316" s="210"/>
      <c r="AB316" s="210"/>
      <c r="AC316" s="210"/>
      <c r="AD316" s="210"/>
      <c r="AE316" s="210"/>
      <c r="AF316" s="210"/>
      <c r="AG316" s="210" t="s">
        <v>169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2" x14ac:dyDescent="0.2">
      <c r="A317" s="217"/>
      <c r="B317" s="218"/>
      <c r="C317" s="251"/>
      <c r="D317" s="246"/>
      <c r="E317" s="246"/>
      <c r="F317" s="246"/>
      <c r="G317" s="246"/>
      <c r="H317" s="221"/>
      <c r="I317" s="221"/>
      <c r="J317" s="221"/>
      <c r="K317" s="221"/>
      <c r="L317" s="221"/>
      <c r="M317" s="221"/>
      <c r="N317" s="220"/>
      <c r="O317" s="220"/>
      <c r="P317" s="220"/>
      <c r="Q317" s="220"/>
      <c r="R317" s="221"/>
      <c r="S317" s="221"/>
      <c r="T317" s="221"/>
      <c r="U317" s="221"/>
      <c r="V317" s="221"/>
      <c r="W317" s="221"/>
      <c r="X317" s="221"/>
      <c r="Y317" s="221"/>
      <c r="Z317" s="210"/>
      <c r="AA317" s="210"/>
      <c r="AB317" s="210"/>
      <c r="AC317" s="210"/>
      <c r="AD317" s="210"/>
      <c r="AE317" s="210"/>
      <c r="AF317" s="210"/>
      <c r="AG317" s="210" t="s">
        <v>170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ht="22.5" outlineLevel="1" x14ac:dyDescent="0.2">
      <c r="A318" s="236">
        <v>52</v>
      </c>
      <c r="B318" s="237" t="s">
        <v>441</v>
      </c>
      <c r="C318" s="248" t="s">
        <v>442</v>
      </c>
      <c r="D318" s="238" t="s">
        <v>254</v>
      </c>
      <c r="E318" s="239">
        <v>1.6335999999999999</v>
      </c>
      <c r="F318" s="240"/>
      <c r="G318" s="241">
        <f>ROUND(E318*F318,2)</f>
        <v>0</v>
      </c>
      <c r="H318" s="240"/>
      <c r="I318" s="241">
        <f>ROUND(E318*H318,2)</f>
        <v>0</v>
      </c>
      <c r="J318" s="240"/>
      <c r="K318" s="241">
        <f>ROUND(E318*J318,2)</f>
        <v>0</v>
      </c>
      <c r="L318" s="241">
        <v>21</v>
      </c>
      <c r="M318" s="241">
        <f>G318*(1+L318/100)</f>
        <v>0</v>
      </c>
      <c r="N318" s="239">
        <v>1.9199999999999998E-2</v>
      </c>
      <c r="O318" s="239">
        <f>ROUND(E318*N318,2)</f>
        <v>0.03</v>
      </c>
      <c r="P318" s="239">
        <v>0</v>
      </c>
      <c r="Q318" s="239">
        <f>ROUND(E318*P318,2)</f>
        <v>0</v>
      </c>
      <c r="R318" s="241" t="s">
        <v>423</v>
      </c>
      <c r="S318" s="241" t="s">
        <v>161</v>
      </c>
      <c r="T318" s="242" t="s">
        <v>161</v>
      </c>
      <c r="U318" s="221">
        <v>0</v>
      </c>
      <c r="V318" s="221">
        <f>ROUND(E318*U318,2)</f>
        <v>0</v>
      </c>
      <c r="W318" s="221"/>
      <c r="X318" s="221" t="s">
        <v>424</v>
      </c>
      <c r="Y318" s="221" t="s">
        <v>164</v>
      </c>
      <c r="Z318" s="210"/>
      <c r="AA318" s="210"/>
      <c r="AB318" s="210"/>
      <c r="AC318" s="210"/>
      <c r="AD318" s="210"/>
      <c r="AE318" s="210"/>
      <c r="AF318" s="210"/>
      <c r="AG318" s="210" t="s">
        <v>425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2" x14ac:dyDescent="0.2">
      <c r="A319" s="217"/>
      <c r="B319" s="218"/>
      <c r="C319" s="250" t="s">
        <v>443</v>
      </c>
      <c r="D319" s="226"/>
      <c r="E319" s="227">
        <v>1.42</v>
      </c>
      <c r="F319" s="221"/>
      <c r="G319" s="221"/>
      <c r="H319" s="221"/>
      <c r="I319" s="221"/>
      <c r="J319" s="221"/>
      <c r="K319" s="221"/>
      <c r="L319" s="221"/>
      <c r="M319" s="221"/>
      <c r="N319" s="220"/>
      <c r="O319" s="220"/>
      <c r="P319" s="220"/>
      <c r="Q319" s="220"/>
      <c r="R319" s="221"/>
      <c r="S319" s="221"/>
      <c r="T319" s="221"/>
      <c r="U319" s="221"/>
      <c r="V319" s="221"/>
      <c r="W319" s="221"/>
      <c r="X319" s="221"/>
      <c r="Y319" s="221"/>
      <c r="Z319" s="210"/>
      <c r="AA319" s="210"/>
      <c r="AB319" s="210"/>
      <c r="AC319" s="210"/>
      <c r="AD319" s="210"/>
      <c r="AE319" s="210"/>
      <c r="AF319" s="210"/>
      <c r="AG319" s="210" t="s">
        <v>169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3" x14ac:dyDescent="0.2">
      <c r="A320" s="217"/>
      <c r="B320" s="218"/>
      <c r="C320" s="250" t="s">
        <v>444</v>
      </c>
      <c r="D320" s="226"/>
      <c r="E320" s="227">
        <v>0.21</v>
      </c>
      <c r="F320" s="221"/>
      <c r="G320" s="221"/>
      <c r="H320" s="221"/>
      <c r="I320" s="221"/>
      <c r="J320" s="221"/>
      <c r="K320" s="221"/>
      <c r="L320" s="221"/>
      <c r="M320" s="221"/>
      <c r="N320" s="220"/>
      <c r="O320" s="220"/>
      <c r="P320" s="220"/>
      <c r="Q320" s="220"/>
      <c r="R320" s="221"/>
      <c r="S320" s="221"/>
      <c r="T320" s="221"/>
      <c r="U320" s="221"/>
      <c r="V320" s="221"/>
      <c r="W320" s="221"/>
      <c r="X320" s="221"/>
      <c r="Y320" s="221"/>
      <c r="Z320" s="210"/>
      <c r="AA320" s="210"/>
      <c r="AB320" s="210"/>
      <c r="AC320" s="210"/>
      <c r="AD320" s="210"/>
      <c r="AE320" s="210"/>
      <c r="AF320" s="210"/>
      <c r="AG320" s="210" t="s">
        <v>169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2" x14ac:dyDescent="0.2">
      <c r="A321" s="217"/>
      <c r="B321" s="218"/>
      <c r="C321" s="251"/>
      <c r="D321" s="246"/>
      <c r="E321" s="246"/>
      <c r="F321" s="246"/>
      <c r="G321" s="246"/>
      <c r="H321" s="221"/>
      <c r="I321" s="221"/>
      <c r="J321" s="221"/>
      <c r="K321" s="221"/>
      <c r="L321" s="221"/>
      <c r="M321" s="221"/>
      <c r="N321" s="220"/>
      <c r="O321" s="220"/>
      <c r="P321" s="220"/>
      <c r="Q321" s="220"/>
      <c r="R321" s="221"/>
      <c r="S321" s="221"/>
      <c r="T321" s="221"/>
      <c r="U321" s="221"/>
      <c r="V321" s="221"/>
      <c r="W321" s="221"/>
      <c r="X321" s="221"/>
      <c r="Y321" s="221"/>
      <c r="Z321" s="210"/>
      <c r="AA321" s="210"/>
      <c r="AB321" s="210"/>
      <c r="AC321" s="210"/>
      <c r="AD321" s="210"/>
      <c r="AE321" s="210"/>
      <c r="AF321" s="210"/>
      <c r="AG321" s="210" t="s">
        <v>170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x14ac:dyDescent="0.2">
      <c r="A322" s="229" t="s">
        <v>156</v>
      </c>
      <c r="B322" s="230" t="s">
        <v>116</v>
      </c>
      <c r="C322" s="247" t="s">
        <v>117</v>
      </c>
      <c r="D322" s="231"/>
      <c r="E322" s="232"/>
      <c r="F322" s="233"/>
      <c r="G322" s="233">
        <f>SUMIF(AG323:AG406,"&lt;&gt;NOR",G323:G406)</f>
        <v>0</v>
      </c>
      <c r="H322" s="233"/>
      <c r="I322" s="233">
        <f>SUM(I323:I406)</f>
        <v>0</v>
      </c>
      <c r="J322" s="233"/>
      <c r="K322" s="233">
        <f>SUM(K323:K406)</f>
        <v>0</v>
      </c>
      <c r="L322" s="233"/>
      <c r="M322" s="233">
        <f>SUM(M323:M406)</f>
        <v>0</v>
      </c>
      <c r="N322" s="232"/>
      <c r="O322" s="232">
        <f>SUM(O323:O406)</f>
        <v>0.43</v>
      </c>
      <c r="P322" s="232"/>
      <c r="Q322" s="232">
        <f>SUM(Q323:Q406)</f>
        <v>0</v>
      </c>
      <c r="R322" s="233"/>
      <c r="S322" s="233"/>
      <c r="T322" s="234"/>
      <c r="U322" s="228"/>
      <c r="V322" s="228">
        <f>SUM(V323:V406)</f>
        <v>39.939999999999991</v>
      </c>
      <c r="W322" s="228"/>
      <c r="X322" s="228"/>
      <c r="Y322" s="228"/>
      <c r="AG322" t="s">
        <v>157</v>
      </c>
    </row>
    <row r="323" spans="1:60" outlineLevel="1" x14ac:dyDescent="0.2">
      <c r="A323" s="236">
        <v>53</v>
      </c>
      <c r="B323" s="237" t="s">
        <v>445</v>
      </c>
      <c r="C323" s="248" t="s">
        <v>446</v>
      </c>
      <c r="D323" s="238" t="s">
        <v>254</v>
      </c>
      <c r="E323" s="239">
        <v>5.1449999999999996</v>
      </c>
      <c r="F323" s="240"/>
      <c r="G323" s="241">
        <f>ROUND(E323*F323,2)</f>
        <v>0</v>
      </c>
      <c r="H323" s="240"/>
      <c r="I323" s="241">
        <f>ROUND(E323*H323,2)</f>
        <v>0</v>
      </c>
      <c r="J323" s="240"/>
      <c r="K323" s="241">
        <f>ROUND(E323*J323,2)</f>
        <v>0</v>
      </c>
      <c r="L323" s="241">
        <v>21</v>
      </c>
      <c r="M323" s="241">
        <f>G323*(1+L323/100)</f>
        <v>0</v>
      </c>
      <c r="N323" s="239">
        <v>0</v>
      </c>
      <c r="O323" s="239">
        <f>ROUND(E323*N323,2)</f>
        <v>0</v>
      </c>
      <c r="P323" s="239">
        <v>0</v>
      </c>
      <c r="Q323" s="239">
        <f>ROUND(E323*P323,2)</f>
        <v>0</v>
      </c>
      <c r="R323" s="241" t="s">
        <v>390</v>
      </c>
      <c r="S323" s="241" t="s">
        <v>161</v>
      </c>
      <c r="T323" s="242" t="s">
        <v>161</v>
      </c>
      <c r="U323" s="221">
        <v>0.05</v>
      </c>
      <c r="V323" s="221">
        <f>ROUND(E323*U323,2)</f>
        <v>0.26</v>
      </c>
      <c r="W323" s="221"/>
      <c r="X323" s="221" t="s">
        <v>219</v>
      </c>
      <c r="Y323" s="221" t="s">
        <v>164</v>
      </c>
      <c r="Z323" s="210"/>
      <c r="AA323" s="210"/>
      <c r="AB323" s="210"/>
      <c r="AC323" s="210"/>
      <c r="AD323" s="210"/>
      <c r="AE323" s="210"/>
      <c r="AF323" s="210"/>
      <c r="AG323" s="210" t="s">
        <v>391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2" x14ac:dyDescent="0.2">
      <c r="A324" s="217"/>
      <c r="B324" s="218"/>
      <c r="C324" s="250" t="s">
        <v>447</v>
      </c>
      <c r="D324" s="226"/>
      <c r="E324" s="227"/>
      <c r="F324" s="221"/>
      <c r="G324" s="221"/>
      <c r="H324" s="221"/>
      <c r="I324" s="221"/>
      <c r="J324" s="221"/>
      <c r="K324" s="221"/>
      <c r="L324" s="221"/>
      <c r="M324" s="221"/>
      <c r="N324" s="220"/>
      <c r="O324" s="220"/>
      <c r="P324" s="220"/>
      <c r="Q324" s="220"/>
      <c r="R324" s="221"/>
      <c r="S324" s="221"/>
      <c r="T324" s="221"/>
      <c r="U324" s="221"/>
      <c r="V324" s="221"/>
      <c r="W324" s="221"/>
      <c r="X324" s="221"/>
      <c r="Y324" s="221"/>
      <c r="Z324" s="210"/>
      <c r="AA324" s="210"/>
      <c r="AB324" s="210"/>
      <c r="AC324" s="210"/>
      <c r="AD324" s="210"/>
      <c r="AE324" s="210"/>
      <c r="AF324" s="210"/>
      <c r="AG324" s="210" t="s">
        <v>169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3" x14ac:dyDescent="0.2">
      <c r="A325" s="217"/>
      <c r="B325" s="218"/>
      <c r="C325" s="250" t="s">
        <v>242</v>
      </c>
      <c r="D325" s="226"/>
      <c r="E325" s="227"/>
      <c r="F325" s="221"/>
      <c r="G325" s="221"/>
      <c r="H325" s="221"/>
      <c r="I325" s="221"/>
      <c r="J325" s="221"/>
      <c r="K325" s="221"/>
      <c r="L325" s="221"/>
      <c r="M325" s="221"/>
      <c r="N325" s="220"/>
      <c r="O325" s="220"/>
      <c r="P325" s="220"/>
      <c r="Q325" s="220"/>
      <c r="R325" s="221"/>
      <c r="S325" s="221"/>
      <c r="T325" s="221"/>
      <c r="U325" s="221"/>
      <c r="V325" s="221"/>
      <c r="W325" s="221"/>
      <c r="X325" s="221"/>
      <c r="Y325" s="221"/>
      <c r="Z325" s="210"/>
      <c r="AA325" s="210"/>
      <c r="AB325" s="210"/>
      <c r="AC325" s="210"/>
      <c r="AD325" s="210"/>
      <c r="AE325" s="210"/>
      <c r="AF325" s="210"/>
      <c r="AG325" s="210" t="s">
        <v>169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">
      <c r="A326" s="217"/>
      <c r="B326" s="218"/>
      <c r="C326" s="250" t="s">
        <v>448</v>
      </c>
      <c r="D326" s="226"/>
      <c r="E326" s="227">
        <v>3.15</v>
      </c>
      <c r="F326" s="221"/>
      <c r="G326" s="221"/>
      <c r="H326" s="221"/>
      <c r="I326" s="221"/>
      <c r="J326" s="221"/>
      <c r="K326" s="221"/>
      <c r="L326" s="221"/>
      <c r="M326" s="221"/>
      <c r="N326" s="220"/>
      <c r="O326" s="220"/>
      <c r="P326" s="220"/>
      <c r="Q326" s="220"/>
      <c r="R326" s="221"/>
      <c r="S326" s="221"/>
      <c r="T326" s="221"/>
      <c r="U326" s="221"/>
      <c r="V326" s="221"/>
      <c r="W326" s="221"/>
      <c r="X326" s="221"/>
      <c r="Y326" s="221"/>
      <c r="Z326" s="210"/>
      <c r="AA326" s="210"/>
      <c r="AB326" s="210"/>
      <c r="AC326" s="210"/>
      <c r="AD326" s="210"/>
      <c r="AE326" s="210"/>
      <c r="AF326" s="210"/>
      <c r="AG326" s="210" t="s">
        <v>169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3" x14ac:dyDescent="0.2">
      <c r="A327" s="217"/>
      <c r="B327" s="218"/>
      <c r="C327" s="250" t="s">
        <v>353</v>
      </c>
      <c r="D327" s="226"/>
      <c r="E327" s="227">
        <v>0.68</v>
      </c>
      <c r="F327" s="221"/>
      <c r="G327" s="221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0"/>
      <c r="AA327" s="210"/>
      <c r="AB327" s="210"/>
      <c r="AC327" s="210"/>
      <c r="AD327" s="210"/>
      <c r="AE327" s="210"/>
      <c r="AF327" s="210"/>
      <c r="AG327" s="210" t="s">
        <v>169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17"/>
      <c r="B328" s="218"/>
      <c r="C328" s="250" t="s">
        <v>354</v>
      </c>
      <c r="D328" s="226"/>
      <c r="E328" s="227">
        <v>0.72</v>
      </c>
      <c r="F328" s="221"/>
      <c r="G328" s="221"/>
      <c r="H328" s="221"/>
      <c r="I328" s="221"/>
      <c r="J328" s="221"/>
      <c r="K328" s="221"/>
      <c r="L328" s="221"/>
      <c r="M328" s="221"/>
      <c r="N328" s="220"/>
      <c r="O328" s="220"/>
      <c r="P328" s="220"/>
      <c r="Q328" s="220"/>
      <c r="R328" s="221"/>
      <c r="S328" s="221"/>
      <c r="T328" s="221"/>
      <c r="U328" s="221"/>
      <c r="V328" s="221"/>
      <c r="W328" s="221"/>
      <c r="X328" s="221"/>
      <c r="Y328" s="221"/>
      <c r="Z328" s="210"/>
      <c r="AA328" s="210"/>
      <c r="AB328" s="210"/>
      <c r="AC328" s="210"/>
      <c r="AD328" s="210"/>
      <c r="AE328" s="210"/>
      <c r="AF328" s="210"/>
      <c r="AG328" s="210" t="s">
        <v>169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3" x14ac:dyDescent="0.2">
      <c r="A329" s="217"/>
      <c r="B329" s="218"/>
      <c r="C329" s="250" t="s">
        <v>449</v>
      </c>
      <c r="D329" s="226"/>
      <c r="E329" s="227">
        <v>0.3</v>
      </c>
      <c r="F329" s="221"/>
      <c r="G329" s="221"/>
      <c r="H329" s="221"/>
      <c r="I329" s="221"/>
      <c r="J329" s="221"/>
      <c r="K329" s="221"/>
      <c r="L329" s="221"/>
      <c r="M329" s="221"/>
      <c r="N329" s="220"/>
      <c r="O329" s="220"/>
      <c r="P329" s="220"/>
      <c r="Q329" s="220"/>
      <c r="R329" s="221"/>
      <c r="S329" s="221"/>
      <c r="T329" s="221"/>
      <c r="U329" s="221"/>
      <c r="V329" s="221"/>
      <c r="W329" s="221"/>
      <c r="X329" s="221"/>
      <c r="Y329" s="221"/>
      <c r="Z329" s="210"/>
      <c r="AA329" s="210"/>
      <c r="AB329" s="210"/>
      <c r="AC329" s="210"/>
      <c r="AD329" s="210"/>
      <c r="AE329" s="210"/>
      <c r="AF329" s="210"/>
      <c r="AG329" s="210" t="s">
        <v>169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3" x14ac:dyDescent="0.2">
      <c r="A330" s="217"/>
      <c r="B330" s="218"/>
      <c r="C330" s="250" t="s">
        <v>308</v>
      </c>
      <c r="D330" s="226"/>
      <c r="E330" s="227"/>
      <c r="F330" s="221"/>
      <c r="G330" s="221"/>
      <c r="H330" s="221"/>
      <c r="I330" s="221"/>
      <c r="J330" s="221"/>
      <c r="K330" s="221"/>
      <c r="L330" s="221"/>
      <c r="M330" s="221"/>
      <c r="N330" s="220"/>
      <c r="O330" s="220"/>
      <c r="P330" s="220"/>
      <c r="Q330" s="220"/>
      <c r="R330" s="221"/>
      <c r="S330" s="221"/>
      <c r="T330" s="221"/>
      <c r="U330" s="221"/>
      <c r="V330" s="221"/>
      <c r="W330" s="221"/>
      <c r="X330" s="221"/>
      <c r="Y330" s="221"/>
      <c r="Z330" s="210"/>
      <c r="AA330" s="210"/>
      <c r="AB330" s="210"/>
      <c r="AC330" s="210"/>
      <c r="AD330" s="210"/>
      <c r="AE330" s="210"/>
      <c r="AF330" s="210"/>
      <c r="AG330" s="210" t="s">
        <v>169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3" x14ac:dyDescent="0.2">
      <c r="A331" s="217"/>
      <c r="B331" s="218"/>
      <c r="C331" s="250" t="s">
        <v>356</v>
      </c>
      <c r="D331" s="226"/>
      <c r="E331" s="227">
        <v>0.3</v>
      </c>
      <c r="F331" s="221"/>
      <c r="G331" s="221"/>
      <c r="H331" s="221"/>
      <c r="I331" s="221"/>
      <c r="J331" s="221"/>
      <c r="K331" s="221"/>
      <c r="L331" s="221"/>
      <c r="M331" s="221"/>
      <c r="N331" s="220"/>
      <c r="O331" s="220"/>
      <c r="P331" s="220"/>
      <c r="Q331" s="220"/>
      <c r="R331" s="221"/>
      <c r="S331" s="221"/>
      <c r="T331" s="221"/>
      <c r="U331" s="221"/>
      <c r="V331" s="221"/>
      <c r="W331" s="221"/>
      <c r="X331" s="221"/>
      <c r="Y331" s="221"/>
      <c r="Z331" s="210"/>
      <c r="AA331" s="210"/>
      <c r="AB331" s="210"/>
      <c r="AC331" s="210"/>
      <c r="AD331" s="210"/>
      <c r="AE331" s="210"/>
      <c r="AF331" s="210"/>
      <c r="AG331" s="210" t="s">
        <v>169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17"/>
      <c r="B332" s="218"/>
      <c r="C332" s="251"/>
      <c r="D332" s="246"/>
      <c r="E332" s="246"/>
      <c r="F332" s="246"/>
      <c r="G332" s="246"/>
      <c r="H332" s="221"/>
      <c r="I332" s="221"/>
      <c r="J332" s="221"/>
      <c r="K332" s="221"/>
      <c r="L332" s="221"/>
      <c r="M332" s="221"/>
      <c r="N332" s="220"/>
      <c r="O332" s="220"/>
      <c r="P332" s="220"/>
      <c r="Q332" s="220"/>
      <c r="R332" s="221"/>
      <c r="S332" s="221"/>
      <c r="T332" s="221"/>
      <c r="U332" s="221"/>
      <c r="V332" s="221"/>
      <c r="W332" s="221"/>
      <c r="X332" s="221"/>
      <c r="Y332" s="221"/>
      <c r="Z332" s="210"/>
      <c r="AA332" s="210"/>
      <c r="AB332" s="210"/>
      <c r="AC332" s="210"/>
      <c r="AD332" s="210"/>
      <c r="AE332" s="210"/>
      <c r="AF332" s="210"/>
      <c r="AG332" s="210" t="s">
        <v>170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22.5" outlineLevel="1" x14ac:dyDescent="0.2">
      <c r="A333" s="236">
        <v>54</v>
      </c>
      <c r="B333" s="237" t="s">
        <v>450</v>
      </c>
      <c r="C333" s="248" t="s">
        <v>451</v>
      </c>
      <c r="D333" s="238" t="s">
        <v>235</v>
      </c>
      <c r="E333" s="239">
        <v>14</v>
      </c>
      <c r="F333" s="240"/>
      <c r="G333" s="241">
        <f>ROUND(E333*F333,2)</f>
        <v>0</v>
      </c>
      <c r="H333" s="240"/>
      <c r="I333" s="241">
        <f>ROUND(E333*H333,2)</f>
        <v>0</v>
      </c>
      <c r="J333" s="240"/>
      <c r="K333" s="241">
        <f>ROUND(E333*J333,2)</f>
        <v>0</v>
      </c>
      <c r="L333" s="241">
        <v>21</v>
      </c>
      <c r="M333" s="241">
        <f>G333*(1+L333/100)</f>
        <v>0</v>
      </c>
      <c r="N333" s="239">
        <v>0</v>
      </c>
      <c r="O333" s="239">
        <f>ROUND(E333*N333,2)</f>
        <v>0</v>
      </c>
      <c r="P333" s="239">
        <v>0</v>
      </c>
      <c r="Q333" s="239">
        <f>ROUND(E333*P333,2)</f>
        <v>0</v>
      </c>
      <c r="R333" s="241" t="s">
        <v>390</v>
      </c>
      <c r="S333" s="241" t="s">
        <v>161</v>
      </c>
      <c r="T333" s="242" t="s">
        <v>161</v>
      </c>
      <c r="U333" s="221">
        <v>0.1</v>
      </c>
      <c r="V333" s="221">
        <f>ROUND(E333*U333,2)</f>
        <v>1.4</v>
      </c>
      <c r="W333" s="221"/>
      <c r="X333" s="221" t="s">
        <v>219</v>
      </c>
      <c r="Y333" s="221" t="s">
        <v>164</v>
      </c>
      <c r="Z333" s="210"/>
      <c r="AA333" s="210"/>
      <c r="AB333" s="210"/>
      <c r="AC333" s="210"/>
      <c r="AD333" s="210"/>
      <c r="AE333" s="210"/>
      <c r="AF333" s="210"/>
      <c r="AG333" s="210" t="s">
        <v>391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2" x14ac:dyDescent="0.2">
      <c r="A334" s="217"/>
      <c r="B334" s="218"/>
      <c r="C334" s="249" t="s">
        <v>211</v>
      </c>
      <c r="D334" s="244"/>
      <c r="E334" s="244"/>
      <c r="F334" s="244"/>
      <c r="G334" s="244"/>
      <c r="H334" s="221"/>
      <c r="I334" s="221"/>
      <c r="J334" s="221"/>
      <c r="K334" s="221"/>
      <c r="L334" s="221"/>
      <c r="M334" s="221"/>
      <c r="N334" s="220"/>
      <c r="O334" s="220"/>
      <c r="P334" s="220"/>
      <c r="Q334" s="220"/>
      <c r="R334" s="221"/>
      <c r="S334" s="221"/>
      <c r="T334" s="221"/>
      <c r="U334" s="221"/>
      <c r="V334" s="221"/>
      <c r="W334" s="221"/>
      <c r="X334" s="221"/>
      <c r="Y334" s="221"/>
      <c r="Z334" s="210"/>
      <c r="AA334" s="210"/>
      <c r="AB334" s="210"/>
      <c r="AC334" s="210"/>
      <c r="AD334" s="210"/>
      <c r="AE334" s="210"/>
      <c r="AF334" s="210"/>
      <c r="AG334" s="210" t="s">
        <v>167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3" x14ac:dyDescent="0.2">
      <c r="A335" s="217"/>
      <c r="B335" s="218"/>
      <c r="C335" s="260" t="s">
        <v>452</v>
      </c>
      <c r="D335" s="257"/>
      <c r="E335" s="257"/>
      <c r="F335" s="257"/>
      <c r="G335" s="257"/>
      <c r="H335" s="221"/>
      <c r="I335" s="221"/>
      <c r="J335" s="221"/>
      <c r="K335" s="221"/>
      <c r="L335" s="221"/>
      <c r="M335" s="221"/>
      <c r="N335" s="220"/>
      <c r="O335" s="220"/>
      <c r="P335" s="220"/>
      <c r="Q335" s="220"/>
      <c r="R335" s="221"/>
      <c r="S335" s="221"/>
      <c r="T335" s="221"/>
      <c r="U335" s="221"/>
      <c r="V335" s="221"/>
      <c r="W335" s="221"/>
      <c r="X335" s="221"/>
      <c r="Y335" s="221"/>
      <c r="Z335" s="210"/>
      <c r="AA335" s="210"/>
      <c r="AB335" s="210"/>
      <c r="AC335" s="210"/>
      <c r="AD335" s="210"/>
      <c r="AE335" s="210"/>
      <c r="AF335" s="210"/>
      <c r="AG335" s="210" t="s">
        <v>167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">
      <c r="A336" s="217"/>
      <c r="B336" s="218"/>
      <c r="C336" s="250" t="s">
        <v>453</v>
      </c>
      <c r="D336" s="226"/>
      <c r="E336" s="227"/>
      <c r="F336" s="221"/>
      <c r="G336" s="221"/>
      <c r="H336" s="221"/>
      <c r="I336" s="221"/>
      <c r="J336" s="221"/>
      <c r="K336" s="221"/>
      <c r="L336" s="221"/>
      <c r="M336" s="221"/>
      <c r="N336" s="220"/>
      <c r="O336" s="220"/>
      <c r="P336" s="220"/>
      <c r="Q336" s="220"/>
      <c r="R336" s="221"/>
      <c r="S336" s="221"/>
      <c r="T336" s="221"/>
      <c r="U336" s="221"/>
      <c r="V336" s="221"/>
      <c r="W336" s="221"/>
      <c r="X336" s="221"/>
      <c r="Y336" s="221"/>
      <c r="Z336" s="210"/>
      <c r="AA336" s="210"/>
      <c r="AB336" s="210"/>
      <c r="AC336" s="210"/>
      <c r="AD336" s="210"/>
      <c r="AE336" s="210"/>
      <c r="AF336" s="210"/>
      <c r="AG336" s="210" t="s">
        <v>169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3" x14ac:dyDescent="0.2">
      <c r="A337" s="217"/>
      <c r="B337" s="218"/>
      <c r="C337" s="250" t="s">
        <v>454</v>
      </c>
      <c r="D337" s="226"/>
      <c r="E337" s="227"/>
      <c r="F337" s="221"/>
      <c r="G337" s="221"/>
      <c r="H337" s="221"/>
      <c r="I337" s="221"/>
      <c r="J337" s="221"/>
      <c r="K337" s="221"/>
      <c r="L337" s="221"/>
      <c r="M337" s="221"/>
      <c r="N337" s="220"/>
      <c r="O337" s="220"/>
      <c r="P337" s="220"/>
      <c r="Q337" s="220"/>
      <c r="R337" s="221"/>
      <c r="S337" s="221"/>
      <c r="T337" s="221"/>
      <c r="U337" s="221"/>
      <c r="V337" s="221"/>
      <c r="W337" s="221"/>
      <c r="X337" s="221"/>
      <c r="Y337" s="221"/>
      <c r="Z337" s="210"/>
      <c r="AA337" s="210"/>
      <c r="AB337" s="210"/>
      <c r="AC337" s="210"/>
      <c r="AD337" s="210"/>
      <c r="AE337" s="210"/>
      <c r="AF337" s="210"/>
      <c r="AG337" s="210" t="s">
        <v>169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3" x14ac:dyDescent="0.2">
      <c r="A338" s="217"/>
      <c r="B338" s="218"/>
      <c r="C338" s="250" t="s">
        <v>455</v>
      </c>
      <c r="D338" s="226"/>
      <c r="E338" s="227">
        <v>2</v>
      </c>
      <c r="F338" s="221"/>
      <c r="G338" s="221"/>
      <c r="H338" s="221"/>
      <c r="I338" s="221"/>
      <c r="J338" s="221"/>
      <c r="K338" s="221"/>
      <c r="L338" s="221"/>
      <c r="M338" s="221"/>
      <c r="N338" s="220"/>
      <c r="O338" s="220"/>
      <c r="P338" s="220"/>
      <c r="Q338" s="220"/>
      <c r="R338" s="221"/>
      <c r="S338" s="221"/>
      <c r="T338" s="221"/>
      <c r="U338" s="221"/>
      <c r="V338" s="221"/>
      <c r="W338" s="221"/>
      <c r="X338" s="221"/>
      <c r="Y338" s="221"/>
      <c r="Z338" s="210"/>
      <c r="AA338" s="210"/>
      <c r="AB338" s="210"/>
      <c r="AC338" s="210"/>
      <c r="AD338" s="210"/>
      <c r="AE338" s="210"/>
      <c r="AF338" s="210"/>
      <c r="AG338" s="210" t="s">
        <v>169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3" x14ac:dyDescent="0.2">
      <c r="A339" s="217"/>
      <c r="B339" s="218"/>
      <c r="C339" s="250" t="s">
        <v>456</v>
      </c>
      <c r="D339" s="226"/>
      <c r="E339" s="227">
        <v>2</v>
      </c>
      <c r="F339" s="221"/>
      <c r="G339" s="221"/>
      <c r="H339" s="221"/>
      <c r="I339" s="221"/>
      <c r="J339" s="221"/>
      <c r="K339" s="221"/>
      <c r="L339" s="221"/>
      <c r="M339" s="221"/>
      <c r="N339" s="220"/>
      <c r="O339" s="220"/>
      <c r="P339" s="220"/>
      <c r="Q339" s="220"/>
      <c r="R339" s="221"/>
      <c r="S339" s="221"/>
      <c r="T339" s="221"/>
      <c r="U339" s="221"/>
      <c r="V339" s="221"/>
      <c r="W339" s="221"/>
      <c r="X339" s="221"/>
      <c r="Y339" s="221"/>
      <c r="Z339" s="210"/>
      <c r="AA339" s="210"/>
      <c r="AB339" s="210"/>
      <c r="AC339" s="210"/>
      <c r="AD339" s="210"/>
      <c r="AE339" s="210"/>
      <c r="AF339" s="210"/>
      <c r="AG339" s="210" t="s">
        <v>169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3" x14ac:dyDescent="0.2">
      <c r="A340" s="217"/>
      <c r="B340" s="218"/>
      <c r="C340" s="250" t="s">
        <v>457</v>
      </c>
      <c r="D340" s="226"/>
      <c r="E340" s="227">
        <v>2</v>
      </c>
      <c r="F340" s="221"/>
      <c r="G340" s="221"/>
      <c r="H340" s="221"/>
      <c r="I340" s="221"/>
      <c r="J340" s="221"/>
      <c r="K340" s="221"/>
      <c r="L340" s="221"/>
      <c r="M340" s="221"/>
      <c r="N340" s="220"/>
      <c r="O340" s="220"/>
      <c r="P340" s="220"/>
      <c r="Q340" s="220"/>
      <c r="R340" s="221"/>
      <c r="S340" s="221"/>
      <c r="T340" s="221"/>
      <c r="U340" s="221"/>
      <c r="V340" s="221"/>
      <c r="W340" s="221"/>
      <c r="X340" s="221"/>
      <c r="Y340" s="221"/>
      <c r="Z340" s="210"/>
      <c r="AA340" s="210"/>
      <c r="AB340" s="210"/>
      <c r="AC340" s="210"/>
      <c r="AD340" s="210"/>
      <c r="AE340" s="210"/>
      <c r="AF340" s="210"/>
      <c r="AG340" s="210" t="s">
        <v>169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17"/>
      <c r="B341" s="218"/>
      <c r="C341" s="250" t="s">
        <v>458</v>
      </c>
      <c r="D341" s="226"/>
      <c r="E341" s="227">
        <v>2</v>
      </c>
      <c r="F341" s="221"/>
      <c r="G341" s="221"/>
      <c r="H341" s="221"/>
      <c r="I341" s="221"/>
      <c r="J341" s="221"/>
      <c r="K341" s="221"/>
      <c r="L341" s="221"/>
      <c r="M341" s="221"/>
      <c r="N341" s="220"/>
      <c r="O341" s="220"/>
      <c r="P341" s="220"/>
      <c r="Q341" s="220"/>
      <c r="R341" s="221"/>
      <c r="S341" s="221"/>
      <c r="T341" s="221"/>
      <c r="U341" s="221"/>
      <c r="V341" s="221"/>
      <c r="W341" s="221"/>
      <c r="X341" s="221"/>
      <c r="Y341" s="221"/>
      <c r="Z341" s="210"/>
      <c r="AA341" s="210"/>
      <c r="AB341" s="210"/>
      <c r="AC341" s="210"/>
      <c r="AD341" s="210"/>
      <c r="AE341" s="210"/>
      <c r="AF341" s="210"/>
      <c r="AG341" s="210" t="s">
        <v>169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">
      <c r="A342" s="217"/>
      <c r="B342" s="218"/>
      <c r="C342" s="250" t="s">
        <v>459</v>
      </c>
      <c r="D342" s="226"/>
      <c r="E342" s="227"/>
      <c r="F342" s="221"/>
      <c r="G342" s="221"/>
      <c r="H342" s="221"/>
      <c r="I342" s="221"/>
      <c r="J342" s="221"/>
      <c r="K342" s="221"/>
      <c r="L342" s="221"/>
      <c r="M342" s="221"/>
      <c r="N342" s="220"/>
      <c r="O342" s="220"/>
      <c r="P342" s="220"/>
      <c r="Q342" s="220"/>
      <c r="R342" s="221"/>
      <c r="S342" s="221"/>
      <c r="T342" s="221"/>
      <c r="U342" s="221"/>
      <c r="V342" s="221"/>
      <c r="W342" s="221"/>
      <c r="X342" s="221"/>
      <c r="Y342" s="221"/>
      <c r="Z342" s="210"/>
      <c r="AA342" s="210"/>
      <c r="AB342" s="210"/>
      <c r="AC342" s="210"/>
      <c r="AD342" s="210"/>
      <c r="AE342" s="210"/>
      <c r="AF342" s="210"/>
      <c r="AG342" s="210" t="s">
        <v>169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3" x14ac:dyDescent="0.2">
      <c r="A343" s="217"/>
      <c r="B343" s="218"/>
      <c r="C343" s="250" t="s">
        <v>455</v>
      </c>
      <c r="D343" s="226"/>
      <c r="E343" s="227">
        <v>2</v>
      </c>
      <c r="F343" s="221"/>
      <c r="G343" s="221"/>
      <c r="H343" s="221"/>
      <c r="I343" s="221"/>
      <c r="J343" s="221"/>
      <c r="K343" s="221"/>
      <c r="L343" s="221"/>
      <c r="M343" s="221"/>
      <c r="N343" s="220"/>
      <c r="O343" s="220"/>
      <c r="P343" s="220"/>
      <c r="Q343" s="220"/>
      <c r="R343" s="221"/>
      <c r="S343" s="221"/>
      <c r="T343" s="221"/>
      <c r="U343" s="221"/>
      <c r="V343" s="221"/>
      <c r="W343" s="221"/>
      <c r="X343" s="221"/>
      <c r="Y343" s="221"/>
      <c r="Z343" s="210"/>
      <c r="AA343" s="210"/>
      <c r="AB343" s="210"/>
      <c r="AC343" s="210"/>
      <c r="AD343" s="210"/>
      <c r="AE343" s="210"/>
      <c r="AF343" s="210"/>
      <c r="AG343" s="210" t="s">
        <v>169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3" x14ac:dyDescent="0.2">
      <c r="A344" s="217"/>
      <c r="B344" s="218"/>
      <c r="C344" s="250" t="s">
        <v>455</v>
      </c>
      <c r="D344" s="226"/>
      <c r="E344" s="227">
        <v>2</v>
      </c>
      <c r="F344" s="221"/>
      <c r="G344" s="221"/>
      <c r="H344" s="221"/>
      <c r="I344" s="221"/>
      <c r="J344" s="221"/>
      <c r="K344" s="221"/>
      <c r="L344" s="221"/>
      <c r="M344" s="221"/>
      <c r="N344" s="220"/>
      <c r="O344" s="220"/>
      <c r="P344" s="220"/>
      <c r="Q344" s="220"/>
      <c r="R344" s="221"/>
      <c r="S344" s="221"/>
      <c r="T344" s="221"/>
      <c r="U344" s="221"/>
      <c r="V344" s="221"/>
      <c r="W344" s="221"/>
      <c r="X344" s="221"/>
      <c r="Y344" s="221"/>
      <c r="Z344" s="210"/>
      <c r="AA344" s="210"/>
      <c r="AB344" s="210"/>
      <c r="AC344" s="210"/>
      <c r="AD344" s="210"/>
      <c r="AE344" s="210"/>
      <c r="AF344" s="210"/>
      <c r="AG344" s="210" t="s">
        <v>169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3" x14ac:dyDescent="0.2">
      <c r="A345" s="217"/>
      <c r="B345" s="218"/>
      <c r="C345" s="250" t="s">
        <v>460</v>
      </c>
      <c r="D345" s="226"/>
      <c r="E345" s="227"/>
      <c r="F345" s="221"/>
      <c r="G345" s="221"/>
      <c r="H345" s="221"/>
      <c r="I345" s="221"/>
      <c r="J345" s="221"/>
      <c r="K345" s="221"/>
      <c r="L345" s="221"/>
      <c r="M345" s="221"/>
      <c r="N345" s="220"/>
      <c r="O345" s="220"/>
      <c r="P345" s="220"/>
      <c r="Q345" s="220"/>
      <c r="R345" s="221"/>
      <c r="S345" s="221"/>
      <c r="T345" s="221"/>
      <c r="U345" s="221"/>
      <c r="V345" s="221"/>
      <c r="W345" s="221"/>
      <c r="X345" s="221"/>
      <c r="Y345" s="221"/>
      <c r="Z345" s="210"/>
      <c r="AA345" s="210"/>
      <c r="AB345" s="210"/>
      <c r="AC345" s="210"/>
      <c r="AD345" s="210"/>
      <c r="AE345" s="210"/>
      <c r="AF345" s="210"/>
      <c r="AG345" s="210" t="s">
        <v>169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3" x14ac:dyDescent="0.2">
      <c r="A346" s="217"/>
      <c r="B346" s="218"/>
      <c r="C346" s="250" t="s">
        <v>461</v>
      </c>
      <c r="D346" s="226"/>
      <c r="E346" s="227">
        <v>2</v>
      </c>
      <c r="F346" s="221"/>
      <c r="G346" s="221"/>
      <c r="H346" s="221"/>
      <c r="I346" s="221"/>
      <c r="J346" s="221"/>
      <c r="K346" s="221"/>
      <c r="L346" s="221"/>
      <c r="M346" s="221"/>
      <c r="N346" s="220"/>
      <c r="O346" s="220"/>
      <c r="P346" s="220"/>
      <c r="Q346" s="220"/>
      <c r="R346" s="221"/>
      <c r="S346" s="221"/>
      <c r="T346" s="221"/>
      <c r="U346" s="221"/>
      <c r="V346" s="221"/>
      <c r="W346" s="221"/>
      <c r="X346" s="221"/>
      <c r="Y346" s="221"/>
      <c r="Z346" s="210"/>
      <c r="AA346" s="210"/>
      <c r="AB346" s="210"/>
      <c r="AC346" s="210"/>
      <c r="AD346" s="210"/>
      <c r="AE346" s="210"/>
      <c r="AF346" s="210"/>
      <c r="AG346" s="210" t="s">
        <v>169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">
      <c r="A347" s="217"/>
      <c r="B347" s="218"/>
      <c r="C347" s="251"/>
      <c r="D347" s="246"/>
      <c r="E347" s="246"/>
      <c r="F347" s="246"/>
      <c r="G347" s="246"/>
      <c r="H347" s="221"/>
      <c r="I347" s="221"/>
      <c r="J347" s="221"/>
      <c r="K347" s="221"/>
      <c r="L347" s="221"/>
      <c r="M347" s="221"/>
      <c r="N347" s="220"/>
      <c r="O347" s="220"/>
      <c r="P347" s="220"/>
      <c r="Q347" s="220"/>
      <c r="R347" s="221"/>
      <c r="S347" s="221"/>
      <c r="T347" s="221"/>
      <c r="U347" s="221"/>
      <c r="V347" s="221"/>
      <c r="W347" s="221"/>
      <c r="X347" s="221"/>
      <c r="Y347" s="221"/>
      <c r="Z347" s="210"/>
      <c r="AA347" s="210"/>
      <c r="AB347" s="210"/>
      <c r="AC347" s="210"/>
      <c r="AD347" s="210"/>
      <c r="AE347" s="210"/>
      <c r="AF347" s="210"/>
      <c r="AG347" s="210" t="s">
        <v>170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">
      <c r="A348" s="236">
        <v>55</v>
      </c>
      <c r="B348" s="237" t="s">
        <v>462</v>
      </c>
      <c r="C348" s="248" t="s">
        <v>463</v>
      </c>
      <c r="D348" s="238" t="s">
        <v>235</v>
      </c>
      <c r="E348" s="239">
        <v>251.5333</v>
      </c>
      <c r="F348" s="240"/>
      <c r="G348" s="241">
        <f>ROUND(E348*F348,2)</f>
        <v>0</v>
      </c>
      <c r="H348" s="240"/>
      <c r="I348" s="241">
        <f>ROUND(E348*H348,2)</f>
        <v>0</v>
      </c>
      <c r="J348" s="240"/>
      <c r="K348" s="241">
        <f>ROUND(E348*J348,2)</f>
        <v>0</v>
      </c>
      <c r="L348" s="241">
        <v>21</v>
      </c>
      <c r="M348" s="241">
        <f>G348*(1+L348/100)</f>
        <v>0</v>
      </c>
      <c r="N348" s="239">
        <v>1.39E-3</v>
      </c>
      <c r="O348" s="239">
        <f>ROUND(E348*N348,2)</f>
        <v>0.35</v>
      </c>
      <c r="P348" s="239">
        <v>0</v>
      </c>
      <c r="Q348" s="239">
        <f>ROUND(E348*P348,2)</f>
        <v>0</v>
      </c>
      <c r="R348" s="241" t="s">
        <v>390</v>
      </c>
      <c r="S348" s="241" t="s">
        <v>161</v>
      </c>
      <c r="T348" s="242" t="s">
        <v>161</v>
      </c>
      <c r="U348" s="221">
        <v>0.15</v>
      </c>
      <c r="V348" s="221">
        <f>ROUND(E348*U348,2)</f>
        <v>37.729999999999997</v>
      </c>
      <c r="W348" s="221"/>
      <c r="X348" s="221" t="s">
        <v>219</v>
      </c>
      <c r="Y348" s="221" t="s">
        <v>164</v>
      </c>
      <c r="Z348" s="210"/>
      <c r="AA348" s="210"/>
      <c r="AB348" s="210"/>
      <c r="AC348" s="210"/>
      <c r="AD348" s="210"/>
      <c r="AE348" s="210"/>
      <c r="AF348" s="210"/>
      <c r="AG348" s="210" t="s">
        <v>391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2" x14ac:dyDescent="0.2">
      <c r="A349" s="217"/>
      <c r="B349" s="218"/>
      <c r="C349" s="250" t="s">
        <v>464</v>
      </c>
      <c r="D349" s="226"/>
      <c r="E349" s="227"/>
      <c r="F349" s="221"/>
      <c r="G349" s="221"/>
      <c r="H349" s="221"/>
      <c r="I349" s="221"/>
      <c r="J349" s="221"/>
      <c r="K349" s="221"/>
      <c r="L349" s="221"/>
      <c r="M349" s="221"/>
      <c r="N349" s="220"/>
      <c r="O349" s="220"/>
      <c r="P349" s="220"/>
      <c r="Q349" s="220"/>
      <c r="R349" s="221"/>
      <c r="S349" s="221"/>
      <c r="T349" s="221"/>
      <c r="U349" s="221"/>
      <c r="V349" s="221"/>
      <c r="W349" s="221"/>
      <c r="X349" s="221"/>
      <c r="Y349" s="221"/>
      <c r="Z349" s="210"/>
      <c r="AA349" s="210"/>
      <c r="AB349" s="210"/>
      <c r="AC349" s="210"/>
      <c r="AD349" s="210"/>
      <c r="AE349" s="210"/>
      <c r="AF349" s="210"/>
      <c r="AG349" s="210" t="s">
        <v>169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3" x14ac:dyDescent="0.2">
      <c r="A350" s="217"/>
      <c r="B350" s="218"/>
      <c r="C350" s="250" t="s">
        <v>465</v>
      </c>
      <c r="D350" s="226"/>
      <c r="E350" s="227">
        <v>140</v>
      </c>
      <c r="F350" s="221"/>
      <c r="G350" s="221"/>
      <c r="H350" s="221"/>
      <c r="I350" s="221"/>
      <c r="J350" s="221"/>
      <c r="K350" s="221"/>
      <c r="L350" s="221"/>
      <c r="M350" s="221"/>
      <c r="N350" s="220"/>
      <c r="O350" s="220"/>
      <c r="P350" s="220"/>
      <c r="Q350" s="220"/>
      <c r="R350" s="221"/>
      <c r="S350" s="221"/>
      <c r="T350" s="221"/>
      <c r="U350" s="221"/>
      <c r="V350" s="221"/>
      <c r="W350" s="221"/>
      <c r="X350" s="221"/>
      <c r="Y350" s="221"/>
      <c r="Z350" s="210"/>
      <c r="AA350" s="210"/>
      <c r="AB350" s="210"/>
      <c r="AC350" s="210"/>
      <c r="AD350" s="210"/>
      <c r="AE350" s="210"/>
      <c r="AF350" s="210"/>
      <c r="AG350" s="210" t="s">
        <v>169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3" x14ac:dyDescent="0.2">
      <c r="A351" s="217"/>
      <c r="B351" s="218"/>
      <c r="C351" s="250" t="s">
        <v>466</v>
      </c>
      <c r="D351" s="226"/>
      <c r="E351" s="227">
        <v>30</v>
      </c>
      <c r="F351" s="221"/>
      <c r="G351" s="221"/>
      <c r="H351" s="221"/>
      <c r="I351" s="221"/>
      <c r="J351" s="221"/>
      <c r="K351" s="221"/>
      <c r="L351" s="221"/>
      <c r="M351" s="221"/>
      <c r="N351" s="220"/>
      <c r="O351" s="220"/>
      <c r="P351" s="220"/>
      <c r="Q351" s="220"/>
      <c r="R351" s="221"/>
      <c r="S351" s="221"/>
      <c r="T351" s="221"/>
      <c r="U351" s="221"/>
      <c r="V351" s="221"/>
      <c r="W351" s="221"/>
      <c r="X351" s="221"/>
      <c r="Y351" s="221"/>
      <c r="Z351" s="210"/>
      <c r="AA351" s="210"/>
      <c r="AB351" s="210"/>
      <c r="AC351" s="210"/>
      <c r="AD351" s="210"/>
      <c r="AE351" s="210"/>
      <c r="AF351" s="210"/>
      <c r="AG351" s="210" t="s">
        <v>169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3" x14ac:dyDescent="0.2">
      <c r="A352" s="217"/>
      <c r="B352" s="218"/>
      <c r="C352" s="250" t="s">
        <v>467</v>
      </c>
      <c r="D352" s="226"/>
      <c r="E352" s="227">
        <v>32</v>
      </c>
      <c r="F352" s="221"/>
      <c r="G352" s="221"/>
      <c r="H352" s="221"/>
      <c r="I352" s="221"/>
      <c r="J352" s="221"/>
      <c r="K352" s="221"/>
      <c r="L352" s="221"/>
      <c r="M352" s="221"/>
      <c r="N352" s="220"/>
      <c r="O352" s="220"/>
      <c r="P352" s="220"/>
      <c r="Q352" s="220"/>
      <c r="R352" s="221"/>
      <c r="S352" s="221"/>
      <c r="T352" s="221"/>
      <c r="U352" s="221"/>
      <c r="V352" s="221"/>
      <c r="W352" s="221"/>
      <c r="X352" s="221"/>
      <c r="Y352" s="221"/>
      <c r="Z352" s="210"/>
      <c r="AA352" s="210"/>
      <c r="AB352" s="210"/>
      <c r="AC352" s="210"/>
      <c r="AD352" s="210"/>
      <c r="AE352" s="210"/>
      <c r="AF352" s="210"/>
      <c r="AG352" s="210" t="s">
        <v>169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3" x14ac:dyDescent="0.2">
      <c r="A353" s="217"/>
      <c r="B353" s="218"/>
      <c r="C353" s="250" t="s">
        <v>468</v>
      </c>
      <c r="D353" s="226"/>
      <c r="E353" s="227">
        <v>13.33</v>
      </c>
      <c r="F353" s="221"/>
      <c r="G353" s="221"/>
      <c r="H353" s="221"/>
      <c r="I353" s="221"/>
      <c r="J353" s="221"/>
      <c r="K353" s="221"/>
      <c r="L353" s="221"/>
      <c r="M353" s="221"/>
      <c r="N353" s="220"/>
      <c r="O353" s="220"/>
      <c r="P353" s="220"/>
      <c r="Q353" s="220"/>
      <c r="R353" s="221"/>
      <c r="S353" s="221"/>
      <c r="T353" s="221"/>
      <c r="U353" s="221"/>
      <c r="V353" s="221"/>
      <c r="W353" s="221"/>
      <c r="X353" s="221"/>
      <c r="Y353" s="221"/>
      <c r="Z353" s="210"/>
      <c r="AA353" s="210"/>
      <c r="AB353" s="210"/>
      <c r="AC353" s="210"/>
      <c r="AD353" s="210"/>
      <c r="AE353" s="210"/>
      <c r="AF353" s="210"/>
      <c r="AG353" s="210" t="s">
        <v>169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3" x14ac:dyDescent="0.2">
      <c r="A354" s="217"/>
      <c r="B354" s="218"/>
      <c r="C354" s="250" t="s">
        <v>308</v>
      </c>
      <c r="D354" s="226"/>
      <c r="E354" s="227"/>
      <c r="F354" s="221"/>
      <c r="G354" s="221"/>
      <c r="H354" s="221"/>
      <c r="I354" s="221"/>
      <c r="J354" s="221"/>
      <c r="K354" s="221"/>
      <c r="L354" s="221"/>
      <c r="M354" s="221"/>
      <c r="N354" s="220"/>
      <c r="O354" s="220"/>
      <c r="P354" s="220"/>
      <c r="Q354" s="220"/>
      <c r="R354" s="221"/>
      <c r="S354" s="221"/>
      <c r="T354" s="221"/>
      <c r="U354" s="221"/>
      <c r="V354" s="221"/>
      <c r="W354" s="221"/>
      <c r="X354" s="221"/>
      <c r="Y354" s="221"/>
      <c r="Z354" s="210"/>
      <c r="AA354" s="210"/>
      <c r="AB354" s="210"/>
      <c r="AC354" s="210"/>
      <c r="AD354" s="210"/>
      <c r="AE354" s="210"/>
      <c r="AF354" s="210"/>
      <c r="AG354" s="210" t="s">
        <v>169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3" x14ac:dyDescent="0.2">
      <c r="A355" s="217"/>
      <c r="B355" s="218"/>
      <c r="C355" s="250" t="s">
        <v>469</v>
      </c>
      <c r="D355" s="226"/>
      <c r="E355" s="227">
        <v>13.33</v>
      </c>
      <c r="F355" s="221"/>
      <c r="G355" s="221"/>
      <c r="H355" s="221"/>
      <c r="I355" s="221"/>
      <c r="J355" s="221"/>
      <c r="K355" s="221"/>
      <c r="L355" s="221"/>
      <c r="M355" s="221"/>
      <c r="N355" s="220"/>
      <c r="O355" s="220"/>
      <c r="P355" s="220"/>
      <c r="Q355" s="220"/>
      <c r="R355" s="221"/>
      <c r="S355" s="221"/>
      <c r="T355" s="221"/>
      <c r="U355" s="221"/>
      <c r="V355" s="221"/>
      <c r="W355" s="221"/>
      <c r="X355" s="221"/>
      <c r="Y355" s="221"/>
      <c r="Z355" s="210"/>
      <c r="AA355" s="210"/>
      <c r="AB355" s="210"/>
      <c r="AC355" s="210"/>
      <c r="AD355" s="210"/>
      <c r="AE355" s="210"/>
      <c r="AF355" s="210"/>
      <c r="AG355" s="210" t="s">
        <v>169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3" x14ac:dyDescent="0.2">
      <c r="A356" s="217"/>
      <c r="B356" s="218"/>
      <c r="C356" s="262" t="s">
        <v>231</v>
      </c>
      <c r="D356" s="255"/>
      <c r="E356" s="256"/>
      <c r="F356" s="221"/>
      <c r="G356" s="221"/>
      <c r="H356" s="221"/>
      <c r="I356" s="221"/>
      <c r="J356" s="221"/>
      <c r="K356" s="221"/>
      <c r="L356" s="221"/>
      <c r="M356" s="221"/>
      <c r="N356" s="220"/>
      <c r="O356" s="220"/>
      <c r="P356" s="220"/>
      <c r="Q356" s="220"/>
      <c r="R356" s="221"/>
      <c r="S356" s="221"/>
      <c r="T356" s="221"/>
      <c r="U356" s="221"/>
      <c r="V356" s="221"/>
      <c r="W356" s="221"/>
      <c r="X356" s="221"/>
      <c r="Y356" s="221"/>
      <c r="Z356" s="210"/>
      <c r="AA356" s="210"/>
      <c r="AB356" s="210"/>
      <c r="AC356" s="210"/>
      <c r="AD356" s="210"/>
      <c r="AE356" s="210"/>
      <c r="AF356" s="210"/>
      <c r="AG356" s="210" t="s">
        <v>169</v>
      </c>
      <c r="AH356" s="210">
        <v>1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3" x14ac:dyDescent="0.2">
      <c r="A357" s="217"/>
      <c r="B357" s="218"/>
      <c r="C357" s="250" t="s">
        <v>470</v>
      </c>
      <c r="D357" s="226"/>
      <c r="E357" s="227">
        <v>22.87</v>
      </c>
      <c r="F357" s="221"/>
      <c r="G357" s="221"/>
      <c r="H357" s="221"/>
      <c r="I357" s="221"/>
      <c r="J357" s="221"/>
      <c r="K357" s="221"/>
      <c r="L357" s="221"/>
      <c r="M357" s="221"/>
      <c r="N357" s="220"/>
      <c r="O357" s="220"/>
      <c r="P357" s="220"/>
      <c r="Q357" s="220"/>
      <c r="R357" s="221"/>
      <c r="S357" s="221"/>
      <c r="T357" s="221"/>
      <c r="U357" s="221"/>
      <c r="V357" s="221"/>
      <c r="W357" s="221"/>
      <c r="X357" s="221"/>
      <c r="Y357" s="221"/>
      <c r="Z357" s="210"/>
      <c r="AA357" s="210"/>
      <c r="AB357" s="210"/>
      <c r="AC357" s="210"/>
      <c r="AD357" s="210"/>
      <c r="AE357" s="210"/>
      <c r="AF357" s="210"/>
      <c r="AG357" s="210" t="s">
        <v>169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2" x14ac:dyDescent="0.2">
      <c r="A358" s="217"/>
      <c r="B358" s="218"/>
      <c r="C358" s="251"/>
      <c r="D358" s="246"/>
      <c r="E358" s="246"/>
      <c r="F358" s="246"/>
      <c r="G358" s="246"/>
      <c r="H358" s="221"/>
      <c r="I358" s="221"/>
      <c r="J358" s="221"/>
      <c r="K358" s="221"/>
      <c r="L358" s="221"/>
      <c r="M358" s="221"/>
      <c r="N358" s="220"/>
      <c r="O358" s="220"/>
      <c r="P358" s="220"/>
      <c r="Q358" s="220"/>
      <c r="R358" s="221"/>
      <c r="S358" s="221"/>
      <c r="T358" s="221"/>
      <c r="U358" s="221"/>
      <c r="V358" s="221"/>
      <c r="W358" s="221"/>
      <c r="X358" s="221"/>
      <c r="Y358" s="221"/>
      <c r="Z358" s="210"/>
      <c r="AA358" s="210"/>
      <c r="AB358" s="210"/>
      <c r="AC358" s="210"/>
      <c r="AD358" s="210"/>
      <c r="AE358" s="210"/>
      <c r="AF358" s="210"/>
      <c r="AG358" s="210" t="s">
        <v>170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">
      <c r="A359" s="236">
        <v>56</v>
      </c>
      <c r="B359" s="237" t="s">
        <v>471</v>
      </c>
      <c r="C359" s="248" t="s">
        <v>472</v>
      </c>
      <c r="D359" s="238" t="s">
        <v>227</v>
      </c>
      <c r="E359" s="239">
        <v>0.43791999999999998</v>
      </c>
      <c r="F359" s="240"/>
      <c r="G359" s="241">
        <f>ROUND(E359*F359,2)</f>
        <v>0</v>
      </c>
      <c r="H359" s="240"/>
      <c r="I359" s="241">
        <f>ROUND(E359*H359,2)</f>
        <v>0</v>
      </c>
      <c r="J359" s="240"/>
      <c r="K359" s="241">
        <f>ROUND(E359*J359,2)</f>
        <v>0</v>
      </c>
      <c r="L359" s="241">
        <v>21</v>
      </c>
      <c r="M359" s="241">
        <f>G359*(1+L359/100)</f>
        <v>0</v>
      </c>
      <c r="N359" s="239">
        <v>0</v>
      </c>
      <c r="O359" s="239">
        <f>ROUND(E359*N359,2)</f>
        <v>0</v>
      </c>
      <c r="P359" s="239">
        <v>0</v>
      </c>
      <c r="Q359" s="239">
        <f>ROUND(E359*P359,2)</f>
        <v>0</v>
      </c>
      <c r="R359" s="241" t="s">
        <v>390</v>
      </c>
      <c r="S359" s="241" t="s">
        <v>161</v>
      </c>
      <c r="T359" s="242" t="s">
        <v>161</v>
      </c>
      <c r="U359" s="221">
        <v>1.2649999999999999</v>
      </c>
      <c r="V359" s="221">
        <f>ROUND(E359*U359,2)</f>
        <v>0.55000000000000004</v>
      </c>
      <c r="W359" s="221"/>
      <c r="X359" s="221" t="s">
        <v>219</v>
      </c>
      <c r="Y359" s="221" t="s">
        <v>164</v>
      </c>
      <c r="Z359" s="210"/>
      <c r="AA359" s="210"/>
      <c r="AB359" s="210"/>
      <c r="AC359" s="210"/>
      <c r="AD359" s="210"/>
      <c r="AE359" s="210"/>
      <c r="AF359" s="210"/>
      <c r="AG359" s="210" t="s">
        <v>360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2" x14ac:dyDescent="0.2">
      <c r="A360" s="217"/>
      <c r="B360" s="218"/>
      <c r="C360" s="263"/>
      <c r="D360" s="259"/>
      <c r="E360" s="259"/>
      <c r="F360" s="259"/>
      <c r="G360" s="259"/>
      <c r="H360" s="221"/>
      <c r="I360" s="221"/>
      <c r="J360" s="221"/>
      <c r="K360" s="221"/>
      <c r="L360" s="221"/>
      <c r="M360" s="221"/>
      <c r="N360" s="220"/>
      <c r="O360" s="220"/>
      <c r="P360" s="220"/>
      <c r="Q360" s="220"/>
      <c r="R360" s="221"/>
      <c r="S360" s="221"/>
      <c r="T360" s="221"/>
      <c r="U360" s="221"/>
      <c r="V360" s="221"/>
      <c r="W360" s="221"/>
      <c r="X360" s="221"/>
      <c r="Y360" s="221"/>
      <c r="Z360" s="210"/>
      <c r="AA360" s="210"/>
      <c r="AB360" s="210"/>
      <c r="AC360" s="210"/>
      <c r="AD360" s="210"/>
      <c r="AE360" s="210"/>
      <c r="AF360" s="210"/>
      <c r="AG360" s="210" t="s">
        <v>170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">
      <c r="A361" s="236">
        <v>57</v>
      </c>
      <c r="B361" s="237" t="s">
        <v>473</v>
      </c>
      <c r="C361" s="248" t="s">
        <v>474</v>
      </c>
      <c r="D361" s="238" t="s">
        <v>422</v>
      </c>
      <c r="E361" s="239">
        <v>2.5724999999999998</v>
      </c>
      <c r="F361" s="240"/>
      <c r="G361" s="241">
        <f>ROUND(E361*F361,2)</f>
        <v>0</v>
      </c>
      <c r="H361" s="240"/>
      <c r="I361" s="241">
        <f>ROUND(E361*H361,2)</f>
        <v>0</v>
      </c>
      <c r="J361" s="240"/>
      <c r="K361" s="241">
        <f>ROUND(E361*J361,2)</f>
        <v>0</v>
      </c>
      <c r="L361" s="241">
        <v>21</v>
      </c>
      <c r="M361" s="241">
        <f>G361*(1+L361/100)</f>
        <v>0</v>
      </c>
      <c r="N361" s="239">
        <v>1E-3</v>
      </c>
      <c r="O361" s="239">
        <f>ROUND(E361*N361,2)</f>
        <v>0</v>
      </c>
      <c r="P361" s="239">
        <v>0</v>
      </c>
      <c r="Q361" s="239">
        <f>ROUND(E361*P361,2)</f>
        <v>0</v>
      </c>
      <c r="R361" s="241" t="s">
        <v>423</v>
      </c>
      <c r="S361" s="241" t="s">
        <v>161</v>
      </c>
      <c r="T361" s="242" t="s">
        <v>161</v>
      </c>
      <c r="U361" s="221">
        <v>0</v>
      </c>
      <c r="V361" s="221">
        <f>ROUND(E361*U361,2)</f>
        <v>0</v>
      </c>
      <c r="W361" s="221"/>
      <c r="X361" s="221" t="s">
        <v>424</v>
      </c>
      <c r="Y361" s="221" t="s">
        <v>164</v>
      </c>
      <c r="Z361" s="210"/>
      <c r="AA361" s="210"/>
      <c r="AB361" s="210"/>
      <c r="AC361" s="210"/>
      <c r="AD361" s="210"/>
      <c r="AE361" s="210"/>
      <c r="AF361" s="210"/>
      <c r="AG361" s="210" t="s">
        <v>425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2" x14ac:dyDescent="0.2">
      <c r="A362" s="217"/>
      <c r="B362" s="218"/>
      <c r="C362" s="249" t="s">
        <v>211</v>
      </c>
      <c r="D362" s="244"/>
      <c r="E362" s="244"/>
      <c r="F362" s="244"/>
      <c r="G362" s="244"/>
      <c r="H362" s="221"/>
      <c r="I362" s="221"/>
      <c r="J362" s="221"/>
      <c r="K362" s="221"/>
      <c r="L362" s="221"/>
      <c r="M362" s="221"/>
      <c r="N362" s="220"/>
      <c r="O362" s="220"/>
      <c r="P362" s="220"/>
      <c r="Q362" s="220"/>
      <c r="R362" s="221"/>
      <c r="S362" s="221"/>
      <c r="T362" s="221"/>
      <c r="U362" s="221"/>
      <c r="V362" s="221"/>
      <c r="W362" s="221"/>
      <c r="X362" s="221"/>
      <c r="Y362" s="221"/>
      <c r="Z362" s="210"/>
      <c r="AA362" s="210"/>
      <c r="AB362" s="210"/>
      <c r="AC362" s="210"/>
      <c r="AD362" s="210"/>
      <c r="AE362" s="210"/>
      <c r="AF362" s="210"/>
      <c r="AG362" s="210" t="s">
        <v>167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3" x14ac:dyDescent="0.2">
      <c r="A363" s="217"/>
      <c r="B363" s="218"/>
      <c r="C363" s="260" t="s">
        <v>475</v>
      </c>
      <c r="D363" s="257"/>
      <c r="E363" s="257"/>
      <c r="F363" s="257"/>
      <c r="G363" s="257"/>
      <c r="H363" s="221"/>
      <c r="I363" s="221"/>
      <c r="J363" s="221"/>
      <c r="K363" s="221"/>
      <c r="L363" s="221"/>
      <c r="M363" s="221"/>
      <c r="N363" s="220"/>
      <c r="O363" s="220"/>
      <c r="P363" s="220"/>
      <c r="Q363" s="220"/>
      <c r="R363" s="221"/>
      <c r="S363" s="221"/>
      <c r="T363" s="221"/>
      <c r="U363" s="221"/>
      <c r="V363" s="221"/>
      <c r="W363" s="221"/>
      <c r="X363" s="221"/>
      <c r="Y363" s="221"/>
      <c r="Z363" s="210"/>
      <c r="AA363" s="210"/>
      <c r="AB363" s="210"/>
      <c r="AC363" s="210"/>
      <c r="AD363" s="210"/>
      <c r="AE363" s="210"/>
      <c r="AF363" s="210"/>
      <c r="AG363" s="210" t="s">
        <v>167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3" x14ac:dyDescent="0.2">
      <c r="A364" s="217"/>
      <c r="B364" s="218"/>
      <c r="C364" s="260" t="s">
        <v>211</v>
      </c>
      <c r="D364" s="257"/>
      <c r="E364" s="257"/>
      <c r="F364" s="257"/>
      <c r="G364" s="257"/>
      <c r="H364" s="221"/>
      <c r="I364" s="221"/>
      <c r="J364" s="221"/>
      <c r="K364" s="221"/>
      <c r="L364" s="221"/>
      <c r="M364" s="221"/>
      <c r="N364" s="220"/>
      <c r="O364" s="220"/>
      <c r="P364" s="220"/>
      <c r="Q364" s="220"/>
      <c r="R364" s="221"/>
      <c r="S364" s="221"/>
      <c r="T364" s="221"/>
      <c r="U364" s="221"/>
      <c r="V364" s="221"/>
      <c r="W364" s="221"/>
      <c r="X364" s="221"/>
      <c r="Y364" s="221"/>
      <c r="Z364" s="210"/>
      <c r="AA364" s="210"/>
      <c r="AB364" s="210"/>
      <c r="AC364" s="210"/>
      <c r="AD364" s="210"/>
      <c r="AE364" s="210"/>
      <c r="AF364" s="210"/>
      <c r="AG364" s="210" t="s">
        <v>167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">
      <c r="A365" s="217"/>
      <c r="B365" s="218"/>
      <c r="C365" s="260" t="s">
        <v>475</v>
      </c>
      <c r="D365" s="257"/>
      <c r="E365" s="257"/>
      <c r="F365" s="257"/>
      <c r="G365" s="257"/>
      <c r="H365" s="221"/>
      <c r="I365" s="221"/>
      <c r="J365" s="221"/>
      <c r="K365" s="221"/>
      <c r="L365" s="221"/>
      <c r="M365" s="221"/>
      <c r="N365" s="220"/>
      <c r="O365" s="220"/>
      <c r="P365" s="220"/>
      <c r="Q365" s="220"/>
      <c r="R365" s="221"/>
      <c r="S365" s="221"/>
      <c r="T365" s="221"/>
      <c r="U365" s="221"/>
      <c r="V365" s="221"/>
      <c r="W365" s="221"/>
      <c r="X365" s="221"/>
      <c r="Y365" s="221"/>
      <c r="Z365" s="210"/>
      <c r="AA365" s="210"/>
      <c r="AB365" s="210"/>
      <c r="AC365" s="210"/>
      <c r="AD365" s="210"/>
      <c r="AE365" s="210"/>
      <c r="AF365" s="210"/>
      <c r="AG365" s="210" t="s">
        <v>167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">
      <c r="A366" s="217"/>
      <c r="B366" s="218"/>
      <c r="C366" s="260" t="s">
        <v>211</v>
      </c>
      <c r="D366" s="257"/>
      <c r="E366" s="257"/>
      <c r="F366" s="257"/>
      <c r="G366" s="257"/>
      <c r="H366" s="221"/>
      <c r="I366" s="221"/>
      <c r="J366" s="221"/>
      <c r="K366" s="221"/>
      <c r="L366" s="221"/>
      <c r="M366" s="221"/>
      <c r="N366" s="220"/>
      <c r="O366" s="220"/>
      <c r="P366" s="220"/>
      <c r="Q366" s="220"/>
      <c r="R366" s="221"/>
      <c r="S366" s="221"/>
      <c r="T366" s="221"/>
      <c r="U366" s="221"/>
      <c r="V366" s="221"/>
      <c r="W366" s="221"/>
      <c r="X366" s="221"/>
      <c r="Y366" s="221"/>
      <c r="Z366" s="210"/>
      <c r="AA366" s="210"/>
      <c r="AB366" s="210"/>
      <c r="AC366" s="210"/>
      <c r="AD366" s="210"/>
      <c r="AE366" s="210"/>
      <c r="AF366" s="210"/>
      <c r="AG366" s="210" t="s">
        <v>167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3" x14ac:dyDescent="0.2">
      <c r="A367" s="217"/>
      <c r="B367" s="218"/>
      <c r="C367" s="260" t="s">
        <v>475</v>
      </c>
      <c r="D367" s="257"/>
      <c r="E367" s="257"/>
      <c r="F367" s="257"/>
      <c r="G367" s="257"/>
      <c r="H367" s="221"/>
      <c r="I367" s="221"/>
      <c r="J367" s="221"/>
      <c r="K367" s="221"/>
      <c r="L367" s="221"/>
      <c r="M367" s="221"/>
      <c r="N367" s="220"/>
      <c r="O367" s="220"/>
      <c r="P367" s="220"/>
      <c r="Q367" s="220"/>
      <c r="R367" s="221"/>
      <c r="S367" s="221"/>
      <c r="T367" s="221"/>
      <c r="U367" s="221"/>
      <c r="V367" s="221"/>
      <c r="W367" s="221"/>
      <c r="X367" s="221"/>
      <c r="Y367" s="221"/>
      <c r="Z367" s="210"/>
      <c r="AA367" s="210"/>
      <c r="AB367" s="210"/>
      <c r="AC367" s="210"/>
      <c r="AD367" s="210"/>
      <c r="AE367" s="210"/>
      <c r="AF367" s="210"/>
      <c r="AG367" s="210" t="s">
        <v>167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3" x14ac:dyDescent="0.2">
      <c r="A368" s="217"/>
      <c r="B368" s="218"/>
      <c r="C368" s="264" t="s">
        <v>279</v>
      </c>
      <c r="D368" s="223"/>
      <c r="E368" s="224"/>
      <c r="F368" s="225"/>
      <c r="G368" s="225"/>
      <c r="H368" s="221"/>
      <c r="I368" s="221"/>
      <c r="J368" s="221"/>
      <c r="K368" s="221"/>
      <c r="L368" s="221"/>
      <c r="M368" s="221"/>
      <c r="N368" s="220"/>
      <c r="O368" s="220"/>
      <c r="P368" s="220"/>
      <c r="Q368" s="220"/>
      <c r="R368" s="221"/>
      <c r="S368" s="221"/>
      <c r="T368" s="221"/>
      <c r="U368" s="221"/>
      <c r="V368" s="221"/>
      <c r="W368" s="221"/>
      <c r="X368" s="221"/>
      <c r="Y368" s="221"/>
      <c r="Z368" s="210"/>
      <c r="AA368" s="210"/>
      <c r="AB368" s="210"/>
      <c r="AC368" s="210"/>
      <c r="AD368" s="210"/>
      <c r="AE368" s="210"/>
      <c r="AF368" s="210"/>
      <c r="AG368" s="210" t="s">
        <v>167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3" x14ac:dyDescent="0.2">
      <c r="A369" s="217"/>
      <c r="B369" s="218"/>
      <c r="C369" s="260" t="s">
        <v>211</v>
      </c>
      <c r="D369" s="257"/>
      <c r="E369" s="257"/>
      <c r="F369" s="257"/>
      <c r="G369" s="257"/>
      <c r="H369" s="221"/>
      <c r="I369" s="221"/>
      <c r="J369" s="221"/>
      <c r="K369" s="221"/>
      <c r="L369" s="221"/>
      <c r="M369" s="221"/>
      <c r="N369" s="220"/>
      <c r="O369" s="220"/>
      <c r="P369" s="220"/>
      <c r="Q369" s="220"/>
      <c r="R369" s="221"/>
      <c r="S369" s="221"/>
      <c r="T369" s="221"/>
      <c r="U369" s="221"/>
      <c r="V369" s="221"/>
      <c r="W369" s="221"/>
      <c r="X369" s="221"/>
      <c r="Y369" s="221"/>
      <c r="Z369" s="210"/>
      <c r="AA369" s="210"/>
      <c r="AB369" s="210"/>
      <c r="AC369" s="210"/>
      <c r="AD369" s="210"/>
      <c r="AE369" s="210"/>
      <c r="AF369" s="210"/>
      <c r="AG369" s="210" t="s">
        <v>167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17"/>
      <c r="B370" s="218"/>
      <c r="C370" s="260" t="s">
        <v>475</v>
      </c>
      <c r="D370" s="257"/>
      <c r="E370" s="257"/>
      <c r="F370" s="257"/>
      <c r="G370" s="257"/>
      <c r="H370" s="221"/>
      <c r="I370" s="221"/>
      <c r="J370" s="221"/>
      <c r="K370" s="221"/>
      <c r="L370" s="221"/>
      <c r="M370" s="221"/>
      <c r="N370" s="220"/>
      <c r="O370" s="220"/>
      <c r="P370" s="220"/>
      <c r="Q370" s="220"/>
      <c r="R370" s="221"/>
      <c r="S370" s="221"/>
      <c r="T370" s="221"/>
      <c r="U370" s="221"/>
      <c r="V370" s="221"/>
      <c r="W370" s="221"/>
      <c r="X370" s="221"/>
      <c r="Y370" s="221"/>
      <c r="Z370" s="210"/>
      <c r="AA370" s="210"/>
      <c r="AB370" s="210"/>
      <c r="AC370" s="210"/>
      <c r="AD370" s="210"/>
      <c r="AE370" s="210"/>
      <c r="AF370" s="210"/>
      <c r="AG370" s="210" t="s">
        <v>167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">
      <c r="A371" s="217"/>
      <c r="B371" s="218"/>
      <c r="C371" s="260" t="s">
        <v>211</v>
      </c>
      <c r="D371" s="257"/>
      <c r="E371" s="257"/>
      <c r="F371" s="257"/>
      <c r="G371" s="257"/>
      <c r="H371" s="221"/>
      <c r="I371" s="221"/>
      <c r="J371" s="221"/>
      <c r="K371" s="221"/>
      <c r="L371" s="221"/>
      <c r="M371" s="221"/>
      <c r="N371" s="220"/>
      <c r="O371" s="220"/>
      <c r="P371" s="220"/>
      <c r="Q371" s="220"/>
      <c r="R371" s="221"/>
      <c r="S371" s="221"/>
      <c r="T371" s="221"/>
      <c r="U371" s="221"/>
      <c r="V371" s="221"/>
      <c r="W371" s="221"/>
      <c r="X371" s="221"/>
      <c r="Y371" s="221"/>
      <c r="Z371" s="210"/>
      <c r="AA371" s="210"/>
      <c r="AB371" s="210"/>
      <c r="AC371" s="210"/>
      <c r="AD371" s="210"/>
      <c r="AE371" s="210"/>
      <c r="AF371" s="210"/>
      <c r="AG371" s="210" t="s">
        <v>167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">
      <c r="A372" s="217"/>
      <c r="B372" s="218"/>
      <c r="C372" s="260" t="s">
        <v>475</v>
      </c>
      <c r="D372" s="257"/>
      <c r="E372" s="257"/>
      <c r="F372" s="257"/>
      <c r="G372" s="257"/>
      <c r="H372" s="221"/>
      <c r="I372" s="221"/>
      <c r="J372" s="221"/>
      <c r="K372" s="221"/>
      <c r="L372" s="221"/>
      <c r="M372" s="221"/>
      <c r="N372" s="220"/>
      <c r="O372" s="220"/>
      <c r="P372" s="220"/>
      <c r="Q372" s="220"/>
      <c r="R372" s="221"/>
      <c r="S372" s="221"/>
      <c r="T372" s="221"/>
      <c r="U372" s="221"/>
      <c r="V372" s="221"/>
      <c r="W372" s="221"/>
      <c r="X372" s="221"/>
      <c r="Y372" s="221"/>
      <c r="Z372" s="210"/>
      <c r="AA372" s="210"/>
      <c r="AB372" s="210"/>
      <c r="AC372" s="210"/>
      <c r="AD372" s="210"/>
      <c r="AE372" s="210"/>
      <c r="AF372" s="210"/>
      <c r="AG372" s="210" t="s">
        <v>167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2" x14ac:dyDescent="0.2">
      <c r="A373" s="217"/>
      <c r="B373" s="218"/>
      <c r="C373" s="250" t="s">
        <v>476</v>
      </c>
      <c r="D373" s="226"/>
      <c r="E373" s="227"/>
      <c r="F373" s="221"/>
      <c r="G373" s="221"/>
      <c r="H373" s="221"/>
      <c r="I373" s="221"/>
      <c r="J373" s="221"/>
      <c r="K373" s="221"/>
      <c r="L373" s="221"/>
      <c r="M373" s="221"/>
      <c r="N373" s="220"/>
      <c r="O373" s="220"/>
      <c r="P373" s="220"/>
      <c r="Q373" s="220"/>
      <c r="R373" s="221"/>
      <c r="S373" s="221"/>
      <c r="T373" s="221"/>
      <c r="U373" s="221"/>
      <c r="V373" s="221"/>
      <c r="W373" s="221"/>
      <c r="X373" s="221"/>
      <c r="Y373" s="221"/>
      <c r="Z373" s="210"/>
      <c r="AA373" s="210"/>
      <c r="AB373" s="210"/>
      <c r="AC373" s="210"/>
      <c r="AD373" s="210"/>
      <c r="AE373" s="210"/>
      <c r="AF373" s="210"/>
      <c r="AG373" s="210" t="s">
        <v>169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">
      <c r="A374" s="217"/>
      <c r="B374" s="218"/>
      <c r="C374" s="250" t="s">
        <v>477</v>
      </c>
      <c r="D374" s="226"/>
      <c r="E374" s="227">
        <v>2.57</v>
      </c>
      <c r="F374" s="221"/>
      <c r="G374" s="221"/>
      <c r="H374" s="221"/>
      <c r="I374" s="221"/>
      <c r="J374" s="221"/>
      <c r="K374" s="221"/>
      <c r="L374" s="221"/>
      <c r="M374" s="221"/>
      <c r="N374" s="220"/>
      <c r="O374" s="220"/>
      <c r="P374" s="220"/>
      <c r="Q374" s="220"/>
      <c r="R374" s="221"/>
      <c r="S374" s="221"/>
      <c r="T374" s="221"/>
      <c r="U374" s="221"/>
      <c r="V374" s="221"/>
      <c r="W374" s="221"/>
      <c r="X374" s="221"/>
      <c r="Y374" s="221"/>
      <c r="Z374" s="210"/>
      <c r="AA374" s="210"/>
      <c r="AB374" s="210"/>
      <c r="AC374" s="210"/>
      <c r="AD374" s="210"/>
      <c r="AE374" s="210"/>
      <c r="AF374" s="210"/>
      <c r="AG374" s="210" t="s">
        <v>169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2" x14ac:dyDescent="0.2">
      <c r="A375" s="217"/>
      <c r="B375" s="218"/>
      <c r="C375" s="251"/>
      <c r="D375" s="246"/>
      <c r="E375" s="246"/>
      <c r="F375" s="246"/>
      <c r="G375" s="246"/>
      <c r="H375" s="221"/>
      <c r="I375" s="221"/>
      <c r="J375" s="221"/>
      <c r="K375" s="221"/>
      <c r="L375" s="221"/>
      <c r="M375" s="221"/>
      <c r="N375" s="220"/>
      <c r="O375" s="220"/>
      <c r="P375" s="220"/>
      <c r="Q375" s="220"/>
      <c r="R375" s="221"/>
      <c r="S375" s="221"/>
      <c r="T375" s="221"/>
      <c r="U375" s="221"/>
      <c r="V375" s="221"/>
      <c r="W375" s="221"/>
      <c r="X375" s="221"/>
      <c r="Y375" s="221"/>
      <c r="Z375" s="210"/>
      <c r="AA375" s="210"/>
      <c r="AB375" s="210"/>
      <c r="AC375" s="210"/>
      <c r="AD375" s="210"/>
      <c r="AE375" s="210"/>
      <c r="AF375" s="210"/>
      <c r="AG375" s="210" t="s">
        <v>170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ht="22.5" outlineLevel="1" x14ac:dyDescent="0.2">
      <c r="A376" s="236">
        <v>58</v>
      </c>
      <c r="B376" s="237" t="s">
        <v>478</v>
      </c>
      <c r="C376" s="248" t="s">
        <v>479</v>
      </c>
      <c r="D376" s="238" t="s">
        <v>422</v>
      </c>
      <c r="E376" s="239">
        <v>3.0870000000000002</v>
      </c>
      <c r="F376" s="240"/>
      <c r="G376" s="241">
        <f>ROUND(E376*F376,2)</f>
        <v>0</v>
      </c>
      <c r="H376" s="240"/>
      <c r="I376" s="241">
        <f>ROUND(E376*H376,2)</f>
        <v>0</v>
      </c>
      <c r="J376" s="240"/>
      <c r="K376" s="241">
        <f>ROUND(E376*J376,2)</f>
        <v>0</v>
      </c>
      <c r="L376" s="241">
        <v>21</v>
      </c>
      <c r="M376" s="241">
        <f>G376*(1+L376/100)</f>
        <v>0</v>
      </c>
      <c r="N376" s="239">
        <v>1E-3</v>
      </c>
      <c r="O376" s="239">
        <f>ROUND(E376*N376,2)</f>
        <v>0</v>
      </c>
      <c r="P376" s="239">
        <v>0</v>
      </c>
      <c r="Q376" s="239">
        <f>ROUND(E376*P376,2)</f>
        <v>0</v>
      </c>
      <c r="R376" s="241" t="s">
        <v>423</v>
      </c>
      <c r="S376" s="241" t="s">
        <v>480</v>
      </c>
      <c r="T376" s="242" t="s">
        <v>480</v>
      </c>
      <c r="U376" s="221">
        <v>0</v>
      </c>
      <c r="V376" s="221">
        <f>ROUND(E376*U376,2)</f>
        <v>0</v>
      </c>
      <c r="W376" s="221"/>
      <c r="X376" s="221" t="s">
        <v>424</v>
      </c>
      <c r="Y376" s="221" t="s">
        <v>164</v>
      </c>
      <c r="Z376" s="210"/>
      <c r="AA376" s="210"/>
      <c r="AB376" s="210"/>
      <c r="AC376" s="210"/>
      <c r="AD376" s="210"/>
      <c r="AE376" s="210"/>
      <c r="AF376" s="210"/>
      <c r="AG376" s="210" t="s">
        <v>425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2" x14ac:dyDescent="0.2">
      <c r="A377" s="217"/>
      <c r="B377" s="218"/>
      <c r="C377" s="249" t="s">
        <v>211</v>
      </c>
      <c r="D377" s="244"/>
      <c r="E377" s="244"/>
      <c r="F377" s="244"/>
      <c r="G377" s="244"/>
      <c r="H377" s="221"/>
      <c r="I377" s="221"/>
      <c r="J377" s="221"/>
      <c r="K377" s="221"/>
      <c r="L377" s="221"/>
      <c r="M377" s="221"/>
      <c r="N377" s="220"/>
      <c r="O377" s="220"/>
      <c r="P377" s="220"/>
      <c r="Q377" s="220"/>
      <c r="R377" s="221"/>
      <c r="S377" s="221"/>
      <c r="T377" s="221"/>
      <c r="U377" s="221"/>
      <c r="V377" s="221"/>
      <c r="W377" s="221"/>
      <c r="X377" s="221"/>
      <c r="Y377" s="221"/>
      <c r="Z377" s="210"/>
      <c r="AA377" s="210"/>
      <c r="AB377" s="210"/>
      <c r="AC377" s="210"/>
      <c r="AD377" s="210"/>
      <c r="AE377" s="210"/>
      <c r="AF377" s="210"/>
      <c r="AG377" s="210" t="s">
        <v>167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3" x14ac:dyDescent="0.2">
      <c r="A378" s="217"/>
      <c r="B378" s="218"/>
      <c r="C378" s="260" t="s">
        <v>481</v>
      </c>
      <c r="D378" s="257"/>
      <c r="E378" s="257"/>
      <c r="F378" s="257"/>
      <c r="G378" s="257"/>
      <c r="H378" s="221"/>
      <c r="I378" s="221"/>
      <c r="J378" s="221"/>
      <c r="K378" s="221"/>
      <c r="L378" s="221"/>
      <c r="M378" s="221"/>
      <c r="N378" s="220"/>
      <c r="O378" s="220"/>
      <c r="P378" s="220"/>
      <c r="Q378" s="220"/>
      <c r="R378" s="221"/>
      <c r="S378" s="221"/>
      <c r="T378" s="221"/>
      <c r="U378" s="221"/>
      <c r="V378" s="221"/>
      <c r="W378" s="221"/>
      <c r="X378" s="221"/>
      <c r="Y378" s="221"/>
      <c r="Z378" s="210"/>
      <c r="AA378" s="210"/>
      <c r="AB378" s="210"/>
      <c r="AC378" s="210"/>
      <c r="AD378" s="210"/>
      <c r="AE378" s="210"/>
      <c r="AF378" s="210"/>
      <c r="AG378" s="210" t="s">
        <v>167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3" x14ac:dyDescent="0.2">
      <c r="A379" s="217"/>
      <c r="B379" s="218"/>
      <c r="C379" s="264" t="s">
        <v>279</v>
      </c>
      <c r="D379" s="223"/>
      <c r="E379" s="224"/>
      <c r="F379" s="225"/>
      <c r="G379" s="225"/>
      <c r="H379" s="221"/>
      <c r="I379" s="221"/>
      <c r="J379" s="221"/>
      <c r="K379" s="221"/>
      <c r="L379" s="221"/>
      <c r="M379" s="221"/>
      <c r="N379" s="220"/>
      <c r="O379" s="220"/>
      <c r="P379" s="220"/>
      <c r="Q379" s="220"/>
      <c r="R379" s="221"/>
      <c r="S379" s="221"/>
      <c r="T379" s="221"/>
      <c r="U379" s="221"/>
      <c r="V379" s="221"/>
      <c r="W379" s="221"/>
      <c r="X379" s="221"/>
      <c r="Y379" s="221"/>
      <c r="Z379" s="210"/>
      <c r="AA379" s="210"/>
      <c r="AB379" s="210"/>
      <c r="AC379" s="210"/>
      <c r="AD379" s="210"/>
      <c r="AE379" s="210"/>
      <c r="AF379" s="210"/>
      <c r="AG379" s="210" t="s">
        <v>167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3" x14ac:dyDescent="0.2">
      <c r="A380" s="217"/>
      <c r="B380" s="218"/>
      <c r="C380" s="260" t="s">
        <v>211</v>
      </c>
      <c r="D380" s="257"/>
      <c r="E380" s="257"/>
      <c r="F380" s="257"/>
      <c r="G380" s="257"/>
      <c r="H380" s="221"/>
      <c r="I380" s="221"/>
      <c r="J380" s="221"/>
      <c r="K380" s="221"/>
      <c r="L380" s="221"/>
      <c r="M380" s="221"/>
      <c r="N380" s="220"/>
      <c r="O380" s="220"/>
      <c r="P380" s="220"/>
      <c r="Q380" s="220"/>
      <c r="R380" s="221"/>
      <c r="S380" s="221"/>
      <c r="T380" s="221"/>
      <c r="U380" s="221"/>
      <c r="V380" s="221"/>
      <c r="W380" s="221"/>
      <c r="X380" s="221"/>
      <c r="Y380" s="221"/>
      <c r="Z380" s="210"/>
      <c r="AA380" s="210"/>
      <c r="AB380" s="210"/>
      <c r="AC380" s="210"/>
      <c r="AD380" s="210"/>
      <c r="AE380" s="210"/>
      <c r="AF380" s="210"/>
      <c r="AG380" s="210" t="s">
        <v>167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">
      <c r="A381" s="217"/>
      <c r="B381" s="218"/>
      <c r="C381" s="260" t="s">
        <v>481</v>
      </c>
      <c r="D381" s="257"/>
      <c r="E381" s="257"/>
      <c r="F381" s="257"/>
      <c r="G381" s="257"/>
      <c r="H381" s="221"/>
      <c r="I381" s="221"/>
      <c r="J381" s="221"/>
      <c r="K381" s="221"/>
      <c r="L381" s="221"/>
      <c r="M381" s="221"/>
      <c r="N381" s="220"/>
      <c r="O381" s="220"/>
      <c r="P381" s="220"/>
      <c r="Q381" s="220"/>
      <c r="R381" s="221"/>
      <c r="S381" s="221"/>
      <c r="T381" s="221"/>
      <c r="U381" s="221"/>
      <c r="V381" s="221"/>
      <c r="W381" s="221"/>
      <c r="X381" s="221"/>
      <c r="Y381" s="221"/>
      <c r="Z381" s="210"/>
      <c r="AA381" s="210"/>
      <c r="AB381" s="210"/>
      <c r="AC381" s="210"/>
      <c r="AD381" s="210"/>
      <c r="AE381" s="210"/>
      <c r="AF381" s="210"/>
      <c r="AG381" s="210" t="s">
        <v>167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3" x14ac:dyDescent="0.2">
      <c r="A382" s="217"/>
      <c r="B382" s="218"/>
      <c r="C382" s="260" t="s">
        <v>211</v>
      </c>
      <c r="D382" s="257"/>
      <c r="E382" s="257"/>
      <c r="F382" s="257"/>
      <c r="G382" s="257"/>
      <c r="H382" s="221"/>
      <c r="I382" s="221"/>
      <c r="J382" s="221"/>
      <c r="K382" s="221"/>
      <c r="L382" s="221"/>
      <c r="M382" s="221"/>
      <c r="N382" s="220"/>
      <c r="O382" s="220"/>
      <c r="P382" s="220"/>
      <c r="Q382" s="220"/>
      <c r="R382" s="221"/>
      <c r="S382" s="221"/>
      <c r="T382" s="221"/>
      <c r="U382" s="221"/>
      <c r="V382" s="221"/>
      <c r="W382" s="221"/>
      <c r="X382" s="221"/>
      <c r="Y382" s="221"/>
      <c r="Z382" s="210"/>
      <c r="AA382" s="210"/>
      <c r="AB382" s="210"/>
      <c r="AC382" s="210"/>
      <c r="AD382" s="210"/>
      <c r="AE382" s="210"/>
      <c r="AF382" s="210"/>
      <c r="AG382" s="210" t="s">
        <v>167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3" x14ac:dyDescent="0.2">
      <c r="A383" s="217"/>
      <c r="B383" s="218"/>
      <c r="C383" s="260" t="s">
        <v>481</v>
      </c>
      <c r="D383" s="257"/>
      <c r="E383" s="257"/>
      <c r="F383" s="257"/>
      <c r="G383" s="257"/>
      <c r="H383" s="221"/>
      <c r="I383" s="221"/>
      <c r="J383" s="221"/>
      <c r="K383" s="221"/>
      <c r="L383" s="221"/>
      <c r="M383" s="221"/>
      <c r="N383" s="220"/>
      <c r="O383" s="220"/>
      <c r="P383" s="220"/>
      <c r="Q383" s="220"/>
      <c r="R383" s="221"/>
      <c r="S383" s="221"/>
      <c r="T383" s="221"/>
      <c r="U383" s="221"/>
      <c r="V383" s="221"/>
      <c r="W383" s="221"/>
      <c r="X383" s="221"/>
      <c r="Y383" s="221"/>
      <c r="Z383" s="210"/>
      <c r="AA383" s="210"/>
      <c r="AB383" s="210"/>
      <c r="AC383" s="210"/>
      <c r="AD383" s="210"/>
      <c r="AE383" s="210"/>
      <c r="AF383" s="210"/>
      <c r="AG383" s="210" t="s">
        <v>167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2" x14ac:dyDescent="0.2">
      <c r="A384" s="217"/>
      <c r="B384" s="218"/>
      <c r="C384" s="250" t="s">
        <v>476</v>
      </c>
      <c r="D384" s="226"/>
      <c r="E384" s="227"/>
      <c r="F384" s="221"/>
      <c r="G384" s="221"/>
      <c r="H384" s="221"/>
      <c r="I384" s="221"/>
      <c r="J384" s="221"/>
      <c r="K384" s="221"/>
      <c r="L384" s="221"/>
      <c r="M384" s="221"/>
      <c r="N384" s="220"/>
      <c r="O384" s="220"/>
      <c r="P384" s="220"/>
      <c r="Q384" s="220"/>
      <c r="R384" s="221"/>
      <c r="S384" s="221"/>
      <c r="T384" s="221"/>
      <c r="U384" s="221"/>
      <c r="V384" s="221"/>
      <c r="W384" s="221"/>
      <c r="X384" s="221"/>
      <c r="Y384" s="221"/>
      <c r="Z384" s="210"/>
      <c r="AA384" s="210"/>
      <c r="AB384" s="210"/>
      <c r="AC384" s="210"/>
      <c r="AD384" s="210"/>
      <c r="AE384" s="210"/>
      <c r="AF384" s="210"/>
      <c r="AG384" s="210" t="s">
        <v>169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3" x14ac:dyDescent="0.2">
      <c r="A385" s="217"/>
      <c r="B385" s="218"/>
      <c r="C385" s="250" t="s">
        <v>482</v>
      </c>
      <c r="D385" s="226"/>
      <c r="E385" s="227">
        <v>3.09</v>
      </c>
      <c r="F385" s="221"/>
      <c r="G385" s="221"/>
      <c r="H385" s="221"/>
      <c r="I385" s="221"/>
      <c r="J385" s="221"/>
      <c r="K385" s="221"/>
      <c r="L385" s="221"/>
      <c r="M385" s="221"/>
      <c r="N385" s="220"/>
      <c r="O385" s="220"/>
      <c r="P385" s="220"/>
      <c r="Q385" s="220"/>
      <c r="R385" s="221"/>
      <c r="S385" s="221"/>
      <c r="T385" s="221"/>
      <c r="U385" s="221"/>
      <c r="V385" s="221"/>
      <c r="W385" s="221"/>
      <c r="X385" s="221"/>
      <c r="Y385" s="221"/>
      <c r="Z385" s="210"/>
      <c r="AA385" s="210"/>
      <c r="AB385" s="210"/>
      <c r="AC385" s="210"/>
      <c r="AD385" s="210"/>
      <c r="AE385" s="210"/>
      <c r="AF385" s="210"/>
      <c r="AG385" s="210" t="s">
        <v>169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2" x14ac:dyDescent="0.2">
      <c r="A386" s="217"/>
      <c r="B386" s="218"/>
      <c r="C386" s="251"/>
      <c r="D386" s="246"/>
      <c r="E386" s="246"/>
      <c r="F386" s="246"/>
      <c r="G386" s="246"/>
      <c r="H386" s="221"/>
      <c r="I386" s="221"/>
      <c r="J386" s="221"/>
      <c r="K386" s="221"/>
      <c r="L386" s="221"/>
      <c r="M386" s="221"/>
      <c r="N386" s="220"/>
      <c r="O386" s="220"/>
      <c r="P386" s="220"/>
      <c r="Q386" s="220"/>
      <c r="R386" s="221"/>
      <c r="S386" s="221"/>
      <c r="T386" s="221"/>
      <c r="U386" s="221"/>
      <c r="V386" s="221"/>
      <c r="W386" s="221"/>
      <c r="X386" s="221"/>
      <c r="Y386" s="221"/>
      <c r="Z386" s="210"/>
      <c r="AA386" s="210"/>
      <c r="AB386" s="210"/>
      <c r="AC386" s="210"/>
      <c r="AD386" s="210"/>
      <c r="AE386" s="210"/>
      <c r="AF386" s="210"/>
      <c r="AG386" s="210" t="s">
        <v>170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ht="22.5" outlineLevel="1" x14ac:dyDescent="0.2">
      <c r="A387" s="236">
        <v>59</v>
      </c>
      <c r="B387" s="237" t="s">
        <v>483</v>
      </c>
      <c r="C387" s="248" t="s">
        <v>484</v>
      </c>
      <c r="D387" s="238" t="s">
        <v>227</v>
      </c>
      <c r="E387" s="239">
        <v>2.3199999999999998E-2</v>
      </c>
      <c r="F387" s="240"/>
      <c r="G387" s="241">
        <f>ROUND(E387*F387,2)</f>
        <v>0</v>
      </c>
      <c r="H387" s="240"/>
      <c r="I387" s="241">
        <f>ROUND(E387*H387,2)</f>
        <v>0</v>
      </c>
      <c r="J387" s="240"/>
      <c r="K387" s="241">
        <f>ROUND(E387*J387,2)</f>
        <v>0</v>
      </c>
      <c r="L387" s="241">
        <v>21</v>
      </c>
      <c r="M387" s="241">
        <f>G387*(1+L387/100)</f>
        <v>0</v>
      </c>
      <c r="N387" s="239">
        <v>1</v>
      </c>
      <c r="O387" s="239">
        <f>ROUND(E387*N387,2)</f>
        <v>0.02</v>
      </c>
      <c r="P387" s="239">
        <v>0</v>
      </c>
      <c r="Q387" s="239">
        <f>ROUND(E387*P387,2)</f>
        <v>0</v>
      </c>
      <c r="R387" s="241" t="s">
        <v>423</v>
      </c>
      <c r="S387" s="241" t="s">
        <v>161</v>
      </c>
      <c r="T387" s="242" t="s">
        <v>161</v>
      </c>
      <c r="U387" s="221">
        <v>0</v>
      </c>
      <c r="V387" s="221">
        <f>ROUND(E387*U387,2)</f>
        <v>0</v>
      </c>
      <c r="W387" s="221"/>
      <c r="X387" s="221" t="s">
        <v>424</v>
      </c>
      <c r="Y387" s="221" t="s">
        <v>164</v>
      </c>
      <c r="Z387" s="210"/>
      <c r="AA387" s="210"/>
      <c r="AB387" s="210"/>
      <c r="AC387" s="210"/>
      <c r="AD387" s="210"/>
      <c r="AE387" s="210"/>
      <c r="AF387" s="210"/>
      <c r="AG387" s="210" t="s">
        <v>425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2" x14ac:dyDescent="0.2">
      <c r="A388" s="217"/>
      <c r="B388" s="218"/>
      <c r="C388" s="249" t="s">
        <v>211</v>
      </c>
      <c r="D388" s="244"/>
      <c r="E388" s="244"/>
      <c r="F388" s="244"/>
      <c r="G388" s="244"/>
      <c r="H388" s="221"/>
      <c r="I388" s="221"/>
      <c r="J388" s="221"/>
      <c r="K388" s="221"/>
      <c r="L388" s="221"/>
      <c r="M388" s="221"/>
      <c r="N388" s="220"/>
      <c r="O388" s="220"/>
      <c r="P388" s="220"/>
      <c r="Q388" s="220"/>
      <c r="R388" s="221"/>
      <c r="S388" s="221"/>
      <c r="T388" s="221"/>
      <c r="U388" s="221"/>
      <c r="V388" s="221"/>
      <c r="W388" s="221"/>
      <c r="X388" s="221"/>
      <c r="Y388" s="221"/>
      <c r="Z388" s="210"/>
      <c r="AA388" s="210"/>
      <c r="AB388" s="210"/>
      <c r="AC388" s="210"/>
      <c r="AD388" s="210"/>
      <c r="AE388" s="210"/>
      <c r="AF388" s="210"/>
      <c r="AG388" s="210" t="s">
        <v>167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17"/>
      <c r="B389" s="218"/>
      <c r="C389" s="260" t="s">
        <v>485</v>
      </c>
      <c r="D389" s="257"/>
      <c r="E389" s="257"/>
      <c r="F389" s="257"/>
      <c r="G389" s="257"/>
      <c r="H389" s="221"/>
      <c r="I389" s="221"/>
      <c r="J389" s="221"/>
      <c r="K389" s="221"/>
      <c r="L389" s="221"/>
      <c r="M389" s="221"/>
      <c r="N389" s="220"/>
      <c r="O389" s="220"/>
      <c r="P389" s="220"/>
      <c r="Q389" s="220"/>
      <c r="R389" s="221"/>
      <c r="S389" s="221"/>
      <c r="T389" s="221"/>
      <c r="U389" s="221"/>
      <c r="V389" s="221"/>
      <c r="W389" s="221"/>
      <c r="X389" s="221"/>
      <c r="Y389" s="221"/>
      <c r="Z389" s="210"/>
      <c r="AA389" s="210"/>
      <c r="AB389" s="210"/>
      <c r="AC389" s="210"/>
      <c r="AD389" s="210"/>
      <c r="AE389" s="210"/>
      <c r="AF389" s="210"/>
      <c r="AG389" s="210" t="s">
        <v>167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3" x14ac:dyDescent="0.2">
      <c r="A390" s="217"/>
      <c r="B390" s="218"/>
      <c r="C390" s="264" t="s">
        <v>279</v>
      </c>
      <c r="D390" s="223"/>
      <c r="E390" s="224"/>
      <c r="F390" s="225"/>
      <c r="G390" s="225"/>
      <c r="H390" s="221"/>
      <c r="I390" s="221"/>
      <c r="J390" s="221"/>
      <c r="K390" s="221"/>
      <c r="L390" s="221"/>
      <c r="M390" s="221"/>
      <c r="N390" s="220"/>
      <c r="O390" s="220"/>
      <c r="P390" s="220"/>
      <c r="Q390" s="220"/>
      <c r="R390" s="221"/>
      <c r="S390" s="221"/>
      <c r="T390" s="221"/>
      <c r="U390" s="221"/>
      <c r="V390" s="221"/>
      <c r="W390" s="221"/>
      <c r="X390" s="221"/>
      <c r="Y390" s="221"/>
      <c r="Z390" s="210"/>
      <c r="AA390" s="210"/>
      <c r="AB390" s="210"/>
      <c r="AC390" s="210"/>
      <c r="AD390" s="210"/>
      <c r="AE390" s="210"/>
      <c r="AF390" s="210"/>
      <c r="AG390" s="210" t="s">
        <v>167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3" x14ac:dyDescent="0.2">
      <c r="A391" s="217"/>
      <c r="B391" s="218"/>
      <c r="C391" s="260" t="s">
        <v>211</v>
      </c>
      <c r="D391" s="257"/>
      <c r="E391" s="257"/>
      <c r="F391" s="257"/>
      <c r="G391" s="257"/>
      <c r="H391" s="221"/>
      <c r="I391" s="221"/>
      <c r="J391" s="221"/>
      <c r="K391" s="221"/>
      <c r="L391" s="221"/>
      <c r="M391" s="221"/>
      <c r="N391" s="220"/>
      <c r="O391" s="220"/>
      <c r="P391" s="220"/>
      <c r="Q391" s="220"/>
      <c r="R391" s="221"/>
      <c r="S391" s="221"/>
      <c r="T391" s="221"/>
      <c r="U391" s="221"/>
      <c r="V391" s="221"/>
      <c r="W391" s="221"/>
      <c r="X391" s="221"/>
      <c r="Y391" s="221"/>
      <c r="Z391" s="210"/>
      <c r="AA391" s="210"/>
      <c r="AB391" s="210"/>
      <c r="AC391" s="210"/>
      <c r="AD391" s="210"/>
      <c r="AE391" s="210"/>
      <c r="AF391" s="210"/>
      <c r="AG391" s="210" t="s">
        <v>167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3" x14ac:dyDescent="0.2">
      <c r="A392" s="217"/>
      <c r="B392" s="218"/>
      <c r="C392" s="260" t="s">
        <v>485</v>
      </c>
      <c r="D392" s="257"/>
      <c r="E392" s="257"/>
      <c r="F392" s="257"/>
      <c r="G392" s="257"/>
      <c r="H392" s="221"/>
      <c r="I392" s="221"/>
      <c r="J392" s="221"/>
      <c r="K392" s="221"/>
      <c r="L392" s="221"/>
      <c r="M392" s="221"/>
      <c r="N392" s="220"/>
      <c r="O392" s="220"/>
      <c r="P392" s="220"/>
      <c r="Q392" s="220"/>
      <c r="R392" s="221"/>
      <c r="S392" s="221"/>
      <c r="T392" s="221"/>
      <c r="U392" s="221"/>
      <c r="V392" s="221"/>
      <c r="W392" s="221"/>
      <c r="X392" s="221"/>
      <c r="Y392" s="221"/>
      <c r="Z392" s="210"/>
      <c r="AA392" s="210"/>
      <c r="AB392" s="210"/>
      <c r="AC392" s="210"/>
      <c r="AD392" s="210"/>
      <c r="AE392" s="210"/>
      <c r="AF392" s="210"/>
      <c r="AG392" s="210" t="s">
        <v>167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3" x14ac:dyDescent="0.2">
      <c r="A393" s="217"/>
      <c r="B393" s="218"/>
      <c r="C393" s="260" t="s">
        <v>211</v>
      </c>
      <c r="D393" s="257"/>
      <c r="E393" s="257"/>
      <c r="F393" s="257"/>
      <c r="G393" s="257"/>
      <c r="H393" s="221"/>
      <c r="I393" s="221"/>
      <c r="J393" s="221"/>
      <c r="K393" s="221"/>
      <c r="L393" s="221"/>
      <c r="M393" s="221"/>
      <c r="N393" s="220"/>
      <c r="O393" s="220"/>
      <c r="P393" s="220"/>
      <c r="Q393" s="220"/>
      <c r="R393" s="221"/>
      <c r="S393" s="221"/>
      <c r="T393" s="221"/>
      <c r="U393" s="221"/>
      <c r="V393" s="221"/>
      <c r="W393" s="221"/>
      <c r="X393" s="221"/>
      <c r="Y393" s="221"/>
      <c r="Z393" s="210"/>
      <c r="AA393" s="210"/>
      <c r="AB393" s="210"/>
      <c r="AC393" s="210"/>
      <c r="AD393" s="210"/>
      <c r="AE393" s="210"/>
      <c r="AF393" s="210"/>
      <c r="AG393" s="210" t="s">
        <v>167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3" x14ac:dyDescent="0.2">
      <c r="A394" s="217"/>
      <c r="B394" s="218"/>
      <c r="C394" s="260" t="s">
        <v>485</v>
      </c>
      <c r="D394" s="257"/>
      <c r="E394" s="257"/>
      <c r="F394" s="257"/>
      <c r="G394" s="257"/>
      <c r="H394" s="221"/>
      <c r="I394" s="221"/>
      <c r="J394" s="221"/>
      <c r="K394" s="221"/>
      <c r="L394" s="221"/>
      <c r="M394" s="221"/>
      <c r="N394" s="220"/>
      <c r="O394" s="220"/>
      <c r="P394" s="220"/>
      <c r="Q394" s="220"/>
      <c r="R394" s="221"/>
      <c r="S394" s="221"/>
      <c r="T394" s="221"/>
      <c r="U394" s="221"/>
      <c r="V394" s="221"/>
      <c r="W394" s="221"/>
      <c r="X394" s="221"/>
      <c r="Y394" s="221"/>
      <c r="Z394" s="210"/>
      <c r="AA394" s="210"/>
      <c r="AB394" s="210"/>
      <c r="AC394" s="210"/>
      <c r="AD394" s="210"/>
      <c r="AE394" s="210"/>
      <c r="AF394" s="210"/>
      <c r="AG394" s="210" t="s">
        <v>167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2" x14ac:dyDescent="0.2">
      <c r="A395" s="217"/>
      <c r="B395" s="218"/>
      <c r="C395" s="250" t="s">
        <v>476</v>
      </c>
      <c r="D395" s="226"/>
      <c r="E395" s="227"/>
      <c r="F395" s="221"/>
      <c r="G395" s="221"/>
      <c r="H395" s="221"/>
      <c r="I395" s="221"/>
      <c r="J395" s="221"/>
      <c r="K395" s="221"/>
      <c r="L395" s="221"/>
      <c r="M395" s="221"/>
      <c r="N395" s="220"/>
      <c r="O395" s="220"/>
      <c r="P395" s="220"/>
      <c r="Q395" s="220"/>
      <c r="R395" s="221"/>
      <c r="S395" s="221"/>
      <c r="T395" s="221"/>
      <c r="U395" s="221"/>
      <c r="V395" s="221"/>
      <c r="W395" s="221"/>
      <c r="X395" s="221"/>
      <c r="Y395" s="221"/>
      <c r="Z395" s="210"/>
      <c r="AA395" s="210"/>
      <c r="AB395" s="210"/>
      <c r="AC395" s="210"/>
      <c r="AD395" s="210"/>
      <c r="AE395" s="210"/>
      <c r="AF395" s="210"/>
      <c r="AG395" s="210" t="s">
        <v>169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3" x14ac:dyDescent="0.2">
      <c r="A396" s="217"/>
      <c r="B396" s="218"/>
      <c r="C396" s="250" t="s">
        <v>486</v>
      </c>
      <c r="D396" s="226"/>
      <c r="E396" s="227">
        <v>0.02</v>
      </c>
      <c r="F396" s="221"/>
      <c r="G396" s="221"/>
      <c r="H396" s="221"/>
      <c r="I396" s="221"/>
      <c r="J396" s="221"/>
      <c r="K396" s="221"/>
      <c r="L396" s="221"/>
      <c r="M396" s="221"/>
      <c r="N396" s="220"/>
      <c r="O396" s="220"/>
      <c r="P396" s="220"/>
      <c r="Q396" s="220"/>
      <c r="R396" s="221"/>
      <c r="S396" s="221"/>
      <c r="T396" s="221"/>
      <c r="U396" s="221"/>
      <c r="V396" s="221"/>
      <c r="W396" s="221"/>
      <c r="X396" s="221"/>
      <c r="Y396" s="221"/>
      <c r="Z396" s="210"/>
      <c r="AA396" s="210"/>
      <c r="AB396" s="210"/>
      <c r="AC396" s="210"/>
      <c r="AD396" s="210"/>
      <c r="AE396" s="210"/>
      <c r="AF396" s="210"/>
      <c r="AG396" s="210" t="s">
        <v>169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2" x14ac:dyDescent="0.2">
      <c r="A397" s="217"/>
      <c r="B397" s="218"/>
      <c r="C397" s="251"/>
      <c r="D397" s="246"/>
      <c r="E397" s="246"/>
      <c r="F397" s="246"/>
      <c r="G397" s="246"/>
      <c r="H397" s="221"/>
      <c r="I397" s="221"/>
      <c r="J397" s="221"/>
      <c r="K397" s="221"/>
      <c r="L397" s="221"/>
      <c r="M397" s="221"/>
      <c r="N397" s="220"/>
      <c r="O397" s="220"/>
      <c r="P397" s="220"/>
      <c r="Q397" s="220"/>
      <c r="R397" s="221"/>
      <c r="S397" s="221"/>
      <c r="T397" s="221"/>
      <c r="U397" s="221"/>
      <c r="V397" s="221"/>
      <c r="W397" s="221"/>
      <c r="X397" s="221"/>
      <c r="Y397" s="221"/>
      <c r="Z397" s="210"/>
      <c r="AA397" s="210"/>
      <c r="AB397" s="210"/>
      <c r="AC397" s="210"/>
      <c r="AD397" s="210"/>
      <c r="AE397" s="210"/>
      <c r="AF397" s="210"/>
      <c r="AG397" s="210" t="s">
        <v>170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">
      <c r="A398" s="236">
        <v>60</v>
      </c>
      <c r="B398" s="237" t="s">
        <v>487</v>
      </c>
      <c r="C398" s="248" t="s">
        <v>488</v>
      </c>
      <c r="D398" s="238" t="s">
        <v>254</v>
      </c>
      <c r="E398" s="239">
        <v>5.6595000000000004</v>
      </c>
      <c r="F398" s="240"/>
      <c r="G398" s="241">
        <f>ROUND(E398*F398,2)</f>
        <v>0</v>
      </c>
      <c r="H398" s="240"/>
      <c r="I398" s="241">
        <f>ROUND(E398*H398,2)</f>
        <v>0</v>
      </c>
      <c r="J398" s="240"/>
      <c r="K398" s="241">
        <f>ROUND(E398*J398,2)</f>
        <v>0</v>
      </c>
      <c r="L398" s="241">
        <v>21</v>
      </c>
      <c r="M398" s="241">
        <f>G398*(1+L398/100)</f>
        <v>0</v>
      </c>
      <c r="N398" s="239">
        <v>1.0500000000000001E-2</v>
      </c>
      <c r="O398" s="239">
        <f>ROUND(E398*N398,2)</f>
        <v>0.06</v>
      </c>
      <c r="P398" s="239">
        <v>0</v>
      </c>
      <c r="Q398" s="239">
        <f>ROUND(E398*P398,2)</f>
        <v>0</v>
      </c>
      <c r="R398" s="241" t="s">
        <v>423</v>
      </c>
      <c r="S398" s="241" t="s">
        <v>161</v>
      </c>
      <c r="T398" s="242" t="s">
        <v>161</v>
      </c>
      <c r="U398" s="221">
        <v>0</v>
      </c>
      <c r="V398" s="221">
        <f>ROUND(E398*U398,2)</f>
        <v>0</v>
      </c>
      <c r="W398" s="221"/>
      <c r="X398" s="221" t="s">
        <v>424</v>
      </c>
      <c r="Y398" s="221" t="s">
        <v>164</v>
      </c>
      <c r="Z398" s="210"/>
      <c r="AA398" s="210"/>
      <c r="AB398" s="210"/>
      <c r="AC398" s="210"/>
      <c r="AD398" s="210"/>
      <c r="AE398" s="210"/>
      <c r="AF398" s="210"/>
      <c r="AG398" s="210" t="s">
        <v>425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2" x14ac:dyDescent="0.2">
      <c r="A399" s="217"/>
      <c r="B399" s="218"/>
      <c r="C399" s="249" t="s">
        <v>211</v>
      </c>
      <c r="D399" s="244"/>
      <c r="E399" s="244"/>
      <c r="F399" s="244"/>
      <c r="G399" s="244"/>
      <c r="H399" s="221"/>
      <c r="I399" s="221"/>
      <c r="J399" s="221"/>
      <c r="K399" s="221"/>
      <c r="L399" s="221"/>
      <c r="M399" s="221"/>
      <c r="N399" s="220"/>
      <c r="O399" s="220"/>
      <c r="P399" s="220"/>
      <c r="Q399" s="220"/>
      <c r="R399" s="221"/>
      <c r="S399" s="221"/>
      <c r="T399" s="221"/>
      <c r="U399" s="221"/>
      <c r="V399" s="221"/>
      <c r="W399" s="221"/>
      <c r="X399" s="221"/>
      <c r="Y399" s="221"/>
      <c r="Z399" s="210"/>
      <c r="AA399" s="210"/>
      <c r="AB399" s="210"/>
      <c r="AC399" s="210"/>
      <c r="AD399" s="210"/>
      <c r="AE399" s="210"/>
      <c r="AF399" s="210"/>
      <c r="AG399" s="210" t="s">
        <v>167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3" x14ac:dyDescent="0.2">
      <c r="A400" s="217"/>
      <c r="B400" s="218"/>
      <c r="C400" s="260" t="s">
        <v>489</v>
      </c>
      <c r="D400" s="257"/>
      <c r="E400" s="257"/>
      <c r="F400" s="257"/>
      <c r="G400" s="257"/>
      <c r="H400" s="221"/>
      <c r="I400" s="221"/>
      <c r="J400" s="221"/>
      <c r="K400" s="221"/>
      <c r="L400" s="221"/>
      <c r="M400" s="221"/>
      <c r="N400" s="220"/>
      <c r="O400" s="220"/>
      <c r="P400" s="220"/>
      <c r="Q400" s="220"/>
      <c r="R400" s="221"/>
      <c r="S400" s="221"/>
      <c r="T400" s="221"/>
      <c r="U400" s="221"/>
      <c r="V400" s="221"/>
      <c r="W400" s="221"/>
      <c r="X400" s="221"/>
      <c r="Y400" s="221"/>
      <c r="Z400" s="210"/>
      <c r="AA400" s="210"/>
      <c r="AB400" s="210"/>
      <c r="AC400" s="210"/>
      <c r="AD400" s="210"/>
      <c r="AE400" s="210"/>
      <c r="AF400" s="210"/>
      <c r="AG400" s="210" t="s">
        <v>167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3" x14ac:dyDescent="0.2">
      <c r="A401" s="217"/>
      <c r="B401" s="218"/>
      <c r="C401" s="264" t="s">
        <v>279</v>
      </c>
      <c r="D401" s="223"/>
      <c r="E401" s="224"/>
      <c r="F401" s="225"/>
      <c r="G401" s="225"/>
      <c r="H401" s="221"/>
      <c r="I401" s="221"/>
      <c r="J401" s="221"/>
      <c r="K401" s="221"/>
      <c r="L401" s="221"/>
      <c r="M401" s="221"/>
      <c r="N401" s="220"/>
      <c r="O401" s="220"/>
      <c r="P401" s="220"/>
      <c r="Q401" s="220"/>
      <c r="R401" s="221"/>
      <c r="S401" s="221"/>
      <c r="T401" s="221"/>
      <c r="U401" s="221"/>
      <c r="V401" s="221"/>
      <c r="W401" s="221"/>
      <c r="X401" s="221"/>
      <c r="Y401" s="221"/>
      <c r="Z401" s="210"/>
      <c r="AA401" s="210"/>
      <c r="AB401" s="210"/>
      <c r="AC401" s="210"/>
      <c r="AD401" s="210"/>
      <c r="AE401" s="210"/>
      <c r="AF401" s="210"/>
      <c r="AG401" s="210" t="s">
        <v>167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3" x14ac:dyDescent="0.2">
      <c r="A402" s="217"/>
      <c r="B402" s="218"/>
      <c r="C402" s="260" t="s">
        <v>211</v>
      </c>
      <c r="D402" s="257"/>
      <c r="E402" s="257"/>
      <c r="F402" s="257"/>
      <c r="G402" s="257"/>
      <c r="H402" s="221"/>
      <c r="I402" s="221"/>
      <c r="J402" s="221"/>
      <c r="K402" s="221"/>
      <c r="L402" s="221"/>
      <c r="M402" s="221"/>
      <c r="N402" s="220"/>
      <c r="O402" s="220"/>
      <c r="P402" s="220"/>
      <c r="Q402" s="220"/>
      <c r="R402" s="221"/>
      <c r="S402" s="221"/>
      <c r="T402" s="221"/>
      <c r="U402" s="221"/>
      <c r="V402" s="221"/>
      <c r="W402" s="221"/>
      <c r="X402" s="221"/>
      <c r="Y402" s="221"/>
      <c r="Z402" s="210"/>
      <c r="AA402" s="210"/>
      <c r="AB402" s="210"/>
      <c r="AC402" s="210"/>
      <c r="AD402" s="210"/>
      <c r="AE402" s="210"/>
      <c r="AF402" s="210"/>
      <c r="AG402" s="210" t="s">
        <v>167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3" x14ac:dyDescent="0.2">
      <c r="A403" s="217"/>
      <c r="B403" s="218"/>
      <c r="C403" s="260" t="s">
        <v>489</v>
      </c>
      <c r="D403" s="257"/>
      <c r="E403" s="257"/>
      <c r="F403" s="257"/>
      <c r="G403" s="257"/>
      <c r="H403" s="221"/>
      <c r="I403" s="221"/>
      <c r="J403" s="221"/>
      <c r="K403" s="221"/>
      <c r="L403" s="221"/>
      <c r="M403" s="221"/>
      <c r="N403" s="220"/>
      <c r="O403" s="220"/>
      <c r="P403" s="220"/>
      <c r="Q403" s="220"/>
      <c r="R403" s="221"/>
      <c r="S403" s="221"/>
      <c r="T403" s="221"/>
      <c r="U403" s="221"/>
      <c r="V403" s="221"/>
      <c r="W403" s="221"/>
      <c r="X403" s="221"/>
      <c r="Y403" s="221"/>
      <c r="Z403" s="210"/>
      <c r="AA403" s="210"/>
      <c r="AB403" s="210"/>
      <c r="AC403" s="210"/>
      <c r="AD403" s="210"/>
      <c r="AE403" s="210"/>
      <c r="AF403" s="210"/>
      <c r="AG403" s="210" t="s">
        <v>167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50" t="s">
        <v>490</v>
      </c>
      <c r="D404" s="226"/>
      <c r="E404" s="227">
        <v>5.14</v>
      </c>
      <c r="F404" s="221"/>
      <c r="G404" s="221"/>
      <c r="H404" s="221"/>
      <c r="I404" s="221"/>
      <c r="J404" s="221"/>
      <c r="K404" s="221"/>
      <c r="L404" s="221"/>
      <c r="M404" s="221"/>
      <c r="N404" s="220"/>
      <c r="O404" s="220"/>
      <c r="P404" s="220"/>
      <c r="Q404" s="220"/>
      <c r="R404" s="221"/>
      <c r="S404" s="221"/>
      <c r="T404" s="221"/>
      <c r="U404" s="221"/>
      <c r="V404" s="221"/>
      <c r="W404" s="221"/>
      <c r="X404" s="221"/>
      <c r="Y404" s="221"/>
      <c r="Z404" s="210"/>
      <c r="AA404" s="210"/>
      <c r="AB404" s="210"/>
      <c r="AC404" s="210"/>
      <c r="AD404" s="210"/>
      <c r="AE404" s="210"/>
      <c r="AF404" s="210"/>
      <c r="AG404" s="210" t="s">
        <v>169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3" x14ac:dyDescent="0.2">
      <c r="A405" s="217"/>
      <c r="B405" s="218"/>
      <c r="C405" s="250" t="s">
        <v>491</v>
      </c>
      <c r="D405" s="226"/>
      <c r="E405" s="227">
        <v>0.51</v>
      </c>
      <c r="F405" s="221"/>
      <c r="G405" s="221"/>
      <c r="H405" s="221"/>
      <c r="I405" s="221"/>
      <c r="J405" s="221"/>
      <c r="K405" s="221"/>
      <c r="L405" s="221"/>
      <c r="M405" s="221"/>
      <c r="N405" s="220"/>
      <c r="O405" s="220"/>
      <c r="P405" s="220"/>
      <c r="Q405" s="220"/>
      <c r="R405" s="221"/>
      <c r="S405" s="221"/>
      <c r="T405" s="221"/>
      <c r="U405" s="221"/>
      <c r="V405" s="221"/>
      <c r="W405" s="221"/>
      <c r="X405" s="221"/>
      <c r="Y405" s="221"/>
      <c r="Z405" s="210"/>
      <c r="AA405" s="210"/>
      <c r="AB405" s="210"/>
      <c r="AC405" s="210"/>
      <c r="AD405" s="210"/>
      <c r="AE405" s="210"/>
      <c r="AF405" s="210"/>
      <c r="AG405" s="210" t="s">
        <v>169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2" x14ac:dyDescent="0.2">
      <c r="A406" s="217"/>
      <c r="B406" s="218"/>
      <c r="C406" s="251"/>
      <c r="D406" s="246"/>
      <c r="E406" s="246"/>
      <c r="F406" s="246"/>
      <c r="G406" s="246"/>
      <c r="H406" s="221"/>
      <c r="I406" s="221"/>
      <c r="J406" s="221"/>
      <c r="K406" s="221"/>
      <c r="L406" s="221"/>
      <c r="M406" s="221"/>
      <c r="N406" s="220"/>
      <c r="O406" s="220"/>
      <c r="P406" s="220"/>
      <c r="Q406" s="220"/>
      <c r="R406" s="221"/>
      <c r="S406" s="221"/>
      <c r="T406" s="221"/>
      <c r="U406" s="221"/>
      <c r="V406" s="221"/>
      <c r="W406" s="221"/>
      <c r="X406" s="221"/>
      <c r="Y406" s="221"/>
      <c r="Z406" s="210"/>
      <c r="AA406" s="210"/>
      <c r="AB406" s="210"/>
      <c r="AC406" s="210"/>
      <c r="AD406" s="210"/>
      <c r="AE406" s="210"/>
      <c r="AF406" s="210"/>
      <c r="AG406" s="210" t="s">
        <v>170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x14ac:dyDescent="0.2">
      <c r="A407" s="229" t="s">
        <v>156</v>
      </c>
      <c r="B407" s="230" t="s">
        <v>120</v>
      </c>
      <c r="C407" s="247" t="s">
        <v>121</v>
      </c>
      <c r="D407" s="231"/>
      <c r="E407" s="232"/>
      <c r="F407" s="233"/>
      <c r="G407" s="233">
        <f>SUMIF(AG408:AG451,"&lt;&gt;NOR",G408:G451)</f>
        <v>0</v>
      </c>
      <c r="H407" s="233"/>
      <c r="I407" s="233">
        <f>SUM(I408:I451)</f>
        <v>0</v>
      </c>
      <c r="J407" s="233"/>
      <c r="K407" s="233">
        <f>SUM(K408:K451)</f>
        <v>0</v>
      </c>
      <c r="L407" s="233"/>
      <c r="M407" s="233">
        <f>SUM(M408:M451)</f>
        <v>0</v>
      </c>
      <c r="N407" s="232"/>
      <c r="O407" s="232">
        <f>SUM(O408:O451)</f>
        <v>0.09</v>
      </c>
      <c r="P407" s="232"/>
      <c r="Q407" s="232">
        <f>SUM(Q408:Q451)</f>
        <v>0</v>
      </c>
      <c r="R407" s="233"/>
      <c r="S407" s="233"/>
      <c r="T407" s="234"/>
      <c r="U407" s="228"/>
      <c r="V407" s="228">
        <f>SUM(V408:V451)</f>
        <v>69.710000000000008</v>
      </c>
      <c r="W407" s="228"/>
      <c r="X407" s="228"/>
      <c r="Y407" s="228"/>
      <c r="AG407" t="s">
        <v>157</v>
      </c>
    </row>
    <row r="408" spans="1:60" outlineLevel="1" x14ac:dyDescent="0.2">
      <c r="A408" s="236">
        <v>61</v>
      </c>
      <c r="B408" s="237" t="s">
        <v>492</v>
      </c>
      <c r="C408" s="248" t="s">
        <v>493</v>
      </c>
      <c r="D408" s="238" t="s">
        <v>254</v>
      </c>
      <c r="E408" s="239">
        <v>440.16</v>
      </c>
      <c r="F408" s="240"/>
      <c r="G408" s="241">
        <f>ROUND(E408*F408,2)</f>
        <v>0</v>
      </c>
      <c r="H408" s="240"/>
      <c r="I408" s="241">
        <f>ROUND(E408*H408,2)</f>
        <v>0</v>
      </c>
      <c r="J408" s="240"/>
      <c r="K408" s="241">
        <f>ROUND(E408*J408,2)</f>
        <v>0</v>
      </c>
      <c r="L408" s="241">
        <v>21</v>
      </c>
      <c r="M408" s="241">
        <f>G408*(1+L408/100)</f>
        <v>0</v>
      </c>
      <c r="N408" s="239">
        <v>0</v>
      </c>
      <c r="O408" s="239">
        <f>ROUND(E408*N408,2)</f>
        <v>0</v>
      </c>
      <c r="P408" s="239">
        <v>0</v>
      </c>
      <c r="Q408" s="239">
        <f>ROUND(E408*P408,2)</f>
        <v>0</v>
      </c>
      <c r="R408" s="241" t="s">
        <v>494</v>
      </c>
      <c r="S408" s="241" t="s">
        <v>161</v>
      </c>
      <c r="T408" s="242" t="s">
        <v>161</v>
      </c>
      <c r="U408" s="221">
        <v>2.1999999999999999E-2</v>
      </c>
      <c r="V408" s="221">
        <f>ROUND(E408*U408,2)</f>
        <v>9.68</v>
      </c>
      <c r="W408" s="221"/>
      <c r="X408" s="221" t="s">
        <v>219</v>
      </c>
      <c r="Y408" s="221" t="s">
        <v>164</v>
      </c>
      <c r="Z408" s="210"/>
      <c r="AA408" s="210"/>
      <c r="AB408" s="210"/>
      <c r="AC408" s="210"/>
      <c r="AD408" s="210"/>
      <c r="AE408" s="210"/>
      <c r="AF408" s="210"/>
      <c r="AG408" s="210" t="s">
        <v>391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2" x14ac:dyDescent="0.2">
      <c r="A409" s="217"/>
      <c r="B409" s="218"/>
      <c r="C409" s="250" t="s">
        <v>495</v>
      </c>
      <c r="D409" s="226"/>
      <c r="E409" s="227"/>
      <c r="F409" s="221"/>
      <c r="G409" s="221"/>
      <c r="H409" s="221"/>
      <c r="I409" s="221"/>
      <c r="J409" s="221"/>
      <c r="K409" s="221"/>
      <c r="L409" s="221"/>
      <c r="M409" s="221"/>
      <c r="N409" s="220"/>
      <c r="O409" s="220"/>
      <c r="P409" s="220"/>
      <c r="Q409" s="220"/>
      <c r="R409" s="221"/>
      <c r="S409" s="221"/>
      <c r="T409" s="221"/>
      <c r="U409" s="221"/>
      <c r="V409" s="221"/>
      <c r="W409" s="221"/>
      <c r="X409" s="221"/>
      <c r="Y409" s="221"/>
      <c r="Z409" s="210"/>
      <c r="AA409" s="210"/>
      <c r="AB409" s="210"/>
      <c r="AC409" s="210"/>
      <c r="AD409" s="210"/>
      <c r="AE409" s="210"/>
      <c r="AF409" s="210"/>
      <c r="AG409" s="210" t="s">
        <v>169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3" x14ac:dyDescent="0.2">
      <c r="A410" s="217"/>
      <c r="B410" s="218"/>
      <c r="C410" s="250" t="s">
        <v>496</v>
      </c>
      <c r="D410" s="226"/>
      <c r="E410" s="227">
        <v>440.16</v>
      </c>
      <c r="F410" s="221"/>
      <c r="G410" s="221"/>
      <c r="H410" s="221"/>
      <c r="I410" s="221"/>
      <c r="J410" s="221"/>
      <c r="K410" s="221"/>
      <c r="L410" s="221"/>
      <c r="M410" s="221"/>
      <c r="N410" s="220"/>
      <c r="O410" s="220"/>
      <c r="P410" s="220"/>
      <c r="Q410" s="220"/>
      <c r="R410" s="221"/>
      <c r="S410" s="221"/>
      <c r="T410" s="221"/>
      <c r="U410" s="221"/>
      <c r="V410" s="221"/>
      <c r="W410" s="221"/>
      <c r="X410" s="221"/>
      <c r="Y410" s="221"/>
      <c r="Z410" s="210"/>
      <c r="AA410" s="210"/>
      <c r="AB410" s="210"/>
      <c r="AC410" s="210"/>
      <c r="AD410" s="210"/>
      <c r="AE410" s="210"/>
      <c r="AF410" s="210"/>
      <c r="AG410" s="210" t="s">
        <v>169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2" x14ac:dyDescent="0.2">
      <c r="A411" s="217"/>
      <c r="B411" s="218"/>
      <c r="C411" s="251"/>
      <c r="D411" s="246"/>
      <c r="E411" s="246"/>
      <c r="F411" s="246"/>
      <c r="G411" s="246"/>
      <c r="H411" s="221"/>
      <c r="I411" s="221"/>
      <c r="J411" s="221"/>
      <c r="K411" s="221"/>
      <c r="L411" s="221"/>
      <c r="M411" s="221"/>
      <c r="N411" s="220"/>
      <c r="O411" s="220"/>
      <c r="P411" s="220"/>
      <c r="Q411" s="220"/>
      <c r="R411" s="221"/>
      <c r="S411" s="221"/>
      <c r="T411" s="221"/>
      <c r="U411" s="221"/>
      <c r="V411" s="221"/>
      <c r="W411" s="221"/>
      <c r="X411" s="221"/>
      <c r="Y411" s="221"/>
      <c r="Z411" s="210"/>
      <c r="AA411" s="210"/>
      <c r="AB411" s="210"/>
      <c r="AC411" s="210"/>
      <c r="AD411" s="210"/>
      <c r="AE411" s="210"/>
      <c r="AF411" s="210"/>
      <c r="AG411" s="210" t="s">
        <v>170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">
      <c r="A412" s="236">
        <v>62</v>
      </c>
      <c r="B412" s="237" t="s">
        <v>497</v>
      </c>
      <c r="C412" s="248" t="s">
        <v>498</v>
      </c>
      <c r="D412" s="238" t="s">
        <v>254</v>
      </c>
      <c r="E412" s="239">
        <v>440.16</v>
      </c>
      <c r="F412" s="240"/>
      <c r="G412" s="241">
        <f>ROUND(E412*F412,2)</f>
        <v>0</v>
      </c>
      <c r="H412" s="240"/>
      <c r="I412" s="241">
        <f>ROUND(E412*H412,2)</f>
        <v>0</v>
      </c>
      <c r="J412" s="240"/>
      <c r="K412" s="241">
        <f>ROUND(E412*J412,2)</f>
        <v>0</v>
      </c>
      <c r="L412" s="241">
        <v>21</v>
      </c>
      <c r="M412" s="241">
        <f>G412*(1+L412/100)</f>
        <v>0</v>
      </c>
      <c r="N412" s="239">
        <v>6.9999999999999994E-5</v>
      </c>
      <c r="O412" s="239">
        <f>ROUND(E412*N412,2)</f>
        <v>0.03</v>
      </c>
      <c r="P412" s="239">
        <v>0</v>
      </c>
      <c r="Q412" s="239">
        <f>ROUND(E412*P412,2)</f>
        <v>0</v>
      </c>
      <c r="R412" s="241" t="s">
        <v>494</v>
      </c>
      <c r="S412" s="241" t="s">
        <v>161</v>
      </c>
      <c r="T412" s="242" t="s">
        <v>161</v>
      </c>
      <c r="U412" s="221">
        <v>3.2480000000000002E-2</v>
      </c>
      <c r="V412" s="221">
        <f>ROUND(E412*U412,2)</f>
        <v>14.3</v>
      </c>
      <c r="W412" s="221"/>
      <c r="X412" s="221" t="s">
        <v>219</v>
      </c>
      <c r="Y412" s="221" t="s">
        <v>164</v>
      </c>
      <c r="Z412" s="210"/>
      <c r="AA412" s="210"/>
      <c r="AB412" s="210"/>
      <c r="AC412" s="210"/>
      <c r="AD412" s="210"/>
      <c r="AE412" s="210"/>
      <c r="AF412" s="210"/>
      <c r="AG412" s="210" t="s">
        <v>391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2" x14ac:dyDescent="0.2">
      <c r="A413" s="217"/>
      <c r="B413" s="218"/>
      <c r="C413" s="250" t="s">
        <v>495</v>
      </c>
      <c r="D413" s="226"/>
      <c r="E413" s="227"/>
      <c r="F413" s="221"/>
      <c r="G413" s="221"/>
      <c r="H413" s="221"/>
      <c r="I413" s="221"/>
      <c r="J413" s="221"/>
      <c r="K413" s="221"/>
      <c r="L413" s="221"/>
      <c r="M413" s="221"/>
      <c r="N413" s="220"/>
      <c r="O413" s="220"/>
      <c r="P413" s="220"/>
      <c r="Q413" s="220"/>
      <c r="R413" s="221"/>
      <c r="S413" s="221"/>
      <c r="T413" s="221"/>
      <c r="U413" s="221"/>
      <c r="V413" s="221"/>
      <c r="W413" s="221"/>
      <c r="X413" s="221"/>
      <c r="Y413" s="221"/>
      <c r="Z413" s="210"/>
      <c r="AA413" s="210"/>
      <c r="AB413" s="210"/>
      <c r="AC413" s="210"/>
      <c r="AD413" s="210"/>
      <c r="AE413" s="210"/>
      <c r="AF413" s="210"/>
      <c r="AG413" s="210" t="s">
        <v>169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3" x14ac:dyDescent="0.2">
      <c r="A414" s="217"/>
      <c r="B414" s="218"/>
      <c r="C414" s="250" t="s">
        <v>499</v>
      </c>
      <c r="D414" s="226"/>
      <c r="E414" s="227"/>
      <c r="F414" s="221"/>
      <c r="G414" s="221"/>
      <c r="H414" s="221"/>
      <c r="I414" s="221"/>
      <c r="J414" s="221"/>
      <c r="K414" s="221"/>
      <c r="L414" s="221"/>
      <c r="M414" s="221"/>
      <c r="N414" s="220"/>
      <c r="O414" s="220"/>
      <c r="P414" s="220"/>
      <c r="Q414" s="220"/>
      <c r="R414" s="221"/>
      <c r="S414" s="221"/>
      <c r="T414" s="221"/>
      <c r="U414" s="221"/>
      <c r="V414" s="221"/>
      <c r="W414" s="221"/>
      <c r="X414" s="221"/>
      <c r="Y414" s="221"/>
      <c r="Z414" s="210"/>
      <c r="AA414" s="210"/>
      <c r="AB414" s="210"/>
      <c r="AC414" s="210"/>
      <c r="AD414" s="210"/>
      <c r="AE414" s="210"/>
      <c r="AF414" s="210"/>
      <c r="AG414" s="210" t="s">
        <v>169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3" x14ac:dyDescent="0.2">
      <c r="A415" s="217"/>
      <c r="B415" s="218"/>
      <c r="C415" s="250" t="s">
        <v>500</v>
      </c>
      <c r="D415" s="226"/>
      <c r="E415" s="227">
        <v>30</v>
      </c>
      <c r="F415" s="221"/>
      <c r="G415" s="221"/>
      <c r="H415" s="221"/>
      <c r="I415" s="221"/>
      <c r="J415" s="221"/>
      <c r="K415" s="221"/>
      <c r="L415" s="221"/>
      <c r="M415" s="221"/>
      <c r="N415" s="220"/>
      <c r="O415" s="220"/>
      <c r="P415" s="220"/>
      <c r="Q415" s="220"/>
      <c r="R415" s="221"/>
      <c r="S415" s="221"/>
      <c r="T415" s="221"/>
      <c r="U415" s="221"/>
      <c r="V415" s="221"/>
      <c r="W415" s="221"/>
      <c r="X415" s="221"/>
      <c r="Y415" s="221"/>
      <c r="Z415" s="210"/>
      <c r="AA415" s="210"/>
      <c r="AB415" s="210"/>
      <c r="AC415" s="210"/>
      <c r="AD415" s="210"/>
      <c r="AE415" s="210"/>
      <c r="AF415" s="210"/>
      <c r="AG415" s="210" t="s">
        <v>169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3" x14ac:dyDescent="0.2">
      <c r="A416" s="217"/>
      <c r="B416" s="218"/>
      <c r="C416" s="250" t="s">
        <v>501</v>
      </c>
      <c r="D416" s="226"/>
      <c r="E416" s="227">
        <v>30.6</v>
      </c>
      <c r="F416" s="221"/>
      <c r="G416" s="221"/>
      <c r="H416" s="221"/>
      <c r="I416" s="221"/>
      <c r="J416" s="221"/>
      <c r="K416" s="221"/>
      <c r="L416" s="221"/>
      <c r="M416" s="221"/>
      <c r="N416" s="220"/>
      <c r="O416" s="220"/>
      <c r="P416" s="220"/>
      <c r="Q416" s="220"/>
      <c r="R416" s="221"/>
      <c r="S416" s="221"/>
      <c r="T416" s="221"/>
      <c r="U416" s="221"/>
      <c r="V416" s="221"/>
      <c r="W416" s="221"/>
      <c r="X416" s="221"/>
      <c r="Y416" s="221"/>
      <c r="Z416" s="210"/>
      <c r="AA416" s="210"/>
      <c r="AB416" s="210"/>
      <c r="AC416" s="210"/>
      <c r="AD416" s="210"/>
      <c r="AE416" s="210"/>
      <c r="AF416" s="210"/>
      <c r="AG416" s="210" t="s">
        <v>169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3" x14ac:dyDescent="0.2">
      <c r="A417" s="217"/>
      <c r="B417" s="218"/>
      <c r="C417" s="250" t="s">
        <v>502</v>
      </c>
      <c r="D417" s="226"/>
      <c r="E417" s="227">
        <v>29.4</v>
      </c>
      <c r="F417" s="221"/>
      <c r="G417" s="221"/>
      <c r="H417" s="221"/>
      <c r="I417" s="221"/>
      <c r="J417" s="221"/>
      <c r="K417" s="221"/>
      <c r="L417" s="221"/>
      <c r="M417" s="221"/>
      <c r="N417" s="220"/>
      <c r="O417" s="220"/>
      <c r="P417" s="220"/>
      <c r="Q417" s="220"/>
      <c r="R417" s="221"/>
      <c r="S417" s="221"/>
      <c r="T417" s="221"/>
      <c r="U417" s="221"/>
      <c r="V417" s="221"/>
      <c r="W417" s="221"/>
      <c r="X417" s="221"/>
      <c r="Y417" s="221"/>
      <c r="Z417" s="210"/>
      <c r="AA417" s="210"/>
      <c r="AB417" s="210"/>
      <c r="AC417" s="210"/>
      <c r="AD417" s="210"/>
      <c r="AE417" s="210"/>
      <c r="AF417" s="210"/>
      <c r="AG417" s="210" t="s">
        <v>169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3" x14ac:dyDescent="0.2">
      <c r="A418" s="217"/>
      <c r="B418" s="218"/>
      <c r="C418" s="250" t="s">
        <v>503</v>
      </c>
      <c r="D418" s="226"/>
      <c r="E418" s="227">
        <v>18</v>
      </c>
      <c r="F418" s="221"/>
      <c r="G418" s="221"/>
      <c r="H418" s="221"/>
      <c r="I418" s="221"/>
      <c r="J418" s="221"/>
      <c r="K418" s="221"/>
      <c r="L418" s="221"/>
      <c r="M418" s="221"/>
      <c r="N418" s="220"/>
      <c r="O418" s="220"/>
      <c r="P418" s="220"/>
      <c r="Q418" s="220"/>
      <c r="R418" s="221"/>
      <c r="S418" s="221"/>
      <c r="T418" s="221"/>
      <c r="U418" s="221"/>
      <c r="V418" s="221"/>
      <c r="W418" s="221"/>
      <c r="X418" s="221"/>
      <c r="Y418" s="221"/>
      <c r="Z418" s="210"/>
      <c r="AA418" s="210"/>
      <c r="AB418" s="210"/>
      <c r="AC418" s="210"/>
      <c r="AD418" s="210"/>
      <c r="AE418" s="210"/>
      <c r="AF418" s="210"/>
      <c r="AG418" s="210" t="s">
        <v>169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3" x14ac:dyDescent="0.2">
      <c r="A419" s="217"/>
      <c r="B419" s="218"/>
      <c r="C419" s="250" t="s">
        <v>504</v>
      </c>
      <c r="D419" s="226"/>
      <c r="E419" s="227">
        <v>13.5</v>
      </c>
      <c r="F419" s="221"/>
      <c r="G419" s="221"/>
      <c r="H419" s="221"/>
      <c r="I419" s="221"/>
      <c r="J419" s="221"/>
      <c r="K419" s="221"/>
      <c r="L419" s="221"/>
      <c r="M419" s="221"/>
      <c r="N419" s="220"/>
      <c r="O419" s="220"/>
      <c r="P419" s="220"/>
      <c r="Q419" s="220"/>
      <c r="R419" s="221"/>
      <c r="S419" s="221"/>
      <c r="T419" s="221"/>
      <c r="U419" s="221"/>
      <c r="V419" s="221"/>
      <c r="W419" s="221"/>
      <c r="X419" s="221"/>
      <c r="Y419" s="221"/>
      <c r="Z419" s="210"/>
      <c r="AA419" s="210"/>
      <c r="AB419" s="210"/>
      <c r="AC419" s="210"/>
      <c r="AD419" s="210"/>
      <c r="AE419" s="210"/>
      <c r="AF419" s="210"/>
      <c r="AG419" s="210" t="s">
        <v>169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3" x14ac:dyDescent="0.2">
      <c r="A420" s="217"/>
      <c r="B420" s="218"/>
      <c r="C420" s="250" t="s">
        <v>505</v>
      </c>
      <c r="D420" s="226"/>
      <c r="E420" s="227">
        <v>21.3</v>
      </c>
      <c r="F420" s="221"/>
      <c r="G420" s="221"/>
      <c r="H420" s="221"/>
      <c r="I420" s="221"/>
      <c r="J420" s="221"/>
      <c r="K420" s="221"/>
      <c r="L420" s="221"/>
      <c r="M420" s="221"/>
      <c r="N420" s="220"/>
      <c r="O420" s="220"/>
      <c r="P420" s="220"/>
      <c r="Q420" s="220"/>
      <c r="R420" s="221"/>
      <c r="S420" s="221"/>
      <c r="T420" s="221"/>
      <c r="U420" s="221"/>
      <c r="V420" s="221"/>
      <c r="W420" s="221"/>
      <c r="X420" s="221"/>
      <c r="Y420" s="221"/>
      <c r="Z420" s="210"/>
      <c r="AA420" s="210"/>
      <c r="AB420" s="210"/>
      <c r="AC420" s="210"/>
      <c r="AD420" s="210"/>
      <c r="AE420" s="210"/>
      <c r="AF420" s="210"/>
      <c r="AG420" s="210" t="s">
        <v>169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3" x14ac:dyDescent="0.2">
      <c r="A421" s="217"/>
      <c r="B421" s="218"/>
      <c r="C421" s="250" t="s">
        <v>506</v>
      </c>
      <c r="D421" s="226"/>
      <c r="E421" s="227">
        <v>17.399999999999999</v>
      </c>
      <c r="F421" s="221"/>
      <c r="G421" s="221"/>
      <c r="H421" s="221"/>
      <c r="I421" s="221"/>
      <c r="J421" s="221"/>
      <c r="K421" s="221"/>
      <c r="L421" s="221"/>
      <c r="M421" s="221"/>
      <c r="N421" s="220"/>
      <c r="O421" s="220"/>
      <c r="P421" s="220"/>
      <c r="Q421" s="220"/>
      <c r="R421" s="221"/>
      <c r="S421" s="221"/>
      <c r="T421" s="221"/>
      <c r="U421" s="221"/>
      <c r="V421" s="221"/>
      <c r="W421" s="221"/>
      <c r="X421" s="221"/>
      <c r="Y421" s="221"/>
      <c r="Z421" s="210"/>
      <c r="AA421" s="210"/>
      <c r="AB421" s="210"/>
      <c r="AC421" s="210"/>
      <c r="AD421" s="210"/>
      <c r="AE421" s="210"/>
      <c r="AF421" s="210"/>
      <c r="AG421" s="210" t="s">
        <v>169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3" x14ac:dyDescent="0.2">
      <c r="A422" s="217"/>
      <c r="B422" s="218"/>
      <c r="C422" s="250" t="s">
        <v>507</v>
      </c>
      <c r="D422" s="226"/>
      <c r="E422" s="227">
        <v>28.35</v>
      </c>
      <c r="F422" s="221"/>
      <c r="G422" s="221"/>
      <c r="H422" s="221"/>
      <c r="I422" s="221"/>
      <c r="J422" s="221"/>
      <c r="K422" s="221"/>
      <c r="L422" s="221"/>
      <c r="M422" s="221"/>
      <c r="N422" s="220"/>
      <c r="O422" s="220"/>
      <c r="P422" s="220"/>
      <c r="Q422" s="220"/>
      <c r="R422" s="221"/>
      <c r="S422" s="221"/>
      <c r="T422" s="221"/>
      <c r="U422" s="221"/>
      <c r="V422" s="221"/>
      <c r="W422" s="221"/>
      <c r="X422" s="221"/>
      <c r="Y422" s="221"/>
      <c r="Z422" s="210"/>
      <c r="AA422" s="210"/>
      <c r="AB422" s="210"/>
      <c r="AC422" s="210"/>
      <c r="AD422" s="210"/>
      <c r="AE422" s="210"/>
      <c r="AF422" s="210"/>
      <c r="AG422" s="210" t="s">
        <v>169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3" x14ac:dyDescent="0.2">
      <c r="A423" s="217"/>
      <c r="B423" s="218"/>
      <c r="C423" s="250" t="s">
        <v>508</v>
      </c>
      <c r="D423" s="226"/>
      <c r="E423" s="227">
        <v>3.15</v>
      </c>
      <c r="F423" s="221"/>
      <c r="G423" s="221"/>
      <c r="H423" s="221"/>
      <c r="I423" s="221"/>
      <c r="J423" s="221"/>
      <c r="K423" s="221"/>
      <c r="L423" s="221"/>
      <c r="M423" s="221"/>
      <c r="N423" s="220"/>
      <c r="O423" s="220"/>
      <c r="P423" s="220"/>
      <c r="Q423" s="220"/>
      <c r="R423" s="221"/>
      <c r="S423" s="221"/>
      <c r="T423" s="221"/>
      <c r="U423" s="221"/>
      <c r="V423" s="221"/>
      <c r="W423" s="221"/>
      <c r="X423" s="221"/>
      <c r="Y423" s="221"/>
      <c r="Z423" s="210"/>
      <c r="AA423" s="210"/>
      <c r="AB423" s="210"/>
      <c r="AC423" s="210"/>
      <c r="AD423" s="210"/>
      <c r="AE423" s="210"/>
      <c r="AF423" s="210"/>
      <c r="AG423" s="210" t="s">
        <v>169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3" x14ac:dyDescent="0.2">
      <c r="A424" s="217"/>
      <c r="B424" s="218"/>
      <c r="C424" s="250" t="s">
        <v>509</v>
      </c>
      <c r="D424" s="226"/>
      <c r="E424" s="227">
        <v>16.559999999999999</v>
      </c>
      <c r="F424" s="221"/>
      <c r="G424" s="221"/>
      <c r="H424" s="221"/>
      <c r="I424" s="221"/>
      <c r="J424" s="221"/>
      <c r="K424" s="221"/>
      <c r="L424" s="221"/>
      <c r="M424" s="221"/>
      <c r="N424" s="220"/>
      <c r="O424" s="220"/>
      <c r="P424" s="220"/>
      <c r="Q424" s="220"/>
      <c r="R424" s="221"/>
      <c r="S424" s="221"/>
      <c r="T424" s="221"/>
      <c r="U424" s="221"/>
      <c r="V424" s="221"/>
      <c r="W424" s="221"/>
      <c r="X424" s="221"/>
      <c r="Y424" s="221"/>
      <c r="Z424" s="210"/>
      <c r="AA424" s="210"/>
      <c r="AB424" s="210"/>
      <c r="AC424" s="210"/>
      <c r="AD424" s="210"/>
      <c r="AE424" s="210"/>
      <c r="AF424" s="210"/>
      <c r="AG424" s="210" t="s">
        <v>169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3" x14ac:dyDescent="0.2">
      <c r="A425" s="217"/>
      <c r="B425" s="218"/>
      <c r="C425" s="250" t="s">
        <v>510</v>
      </c>
      <c r="D425" s="226"/>
      <c r="E425" s="227">
        <v>24.6</v>
      </c>
      <c r="F425" s="221"/>
      <c r="G425" s="221"/>
      <c r="H425" s="221"/>
      <c r="I425" s="221"/>
      <c r="J425" s="221"/>
      <c r="K425" s="221"/>
      <c r="L425" s="221"/>
      <c r="M425" s="221"/>
      <c r="N425" s="220"/>
      <c r="O425" s="220"/>
      <c r="P425" s="220"/>
      <c r="Q425" s="220"/>
      <c r="R425" s="221"/>
      <c r="S425" s="221"/>
      <c r="T425" s="221"/>
      <c r="U425" s="221"/>
      <c r="V425" s="221"/>
      <c r="W425" s="221"/>
      <c r="X425" s="221"/>
      <c r="Y425" s="221"/>
      <c r="Z425" s="210"/>
      <c r="AA425" s="210"/>
      <c r="AB425" s="210"/>
      <c r="AC425" s="210"/>
      <c r="AD425" s="210"/>
      <c r="AE425" s="210"/>
      <c r="AF425" s="210"/>
      <c r="AG425" s="210" t="s">
        <v>169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3" x14ac:dyDescent="0.2">
      <c r="A426" s="217"/>
      <c r="B426" s="218"/>
      <c r="C426" s="250" t="s">
        <v>511</v>
      </c>
      <c r="D426" s="226"/>
      <c r="E426" s="227">
        <v>22.8</v>
      </c>
      <c r="F426" s="221"/>
      <c r="G426" s="221"/>
      <c r="H426" s="221"/>
      <c r="I426" s="221"/>
      <c r="J426" s="221"/>
      <c r="K426" s="221"/>
      <c r="L426" s="221"/>
      <c r="M426" s="221"/>
      <c r="N426" s="220"/>
      <c r="O426" s="220"/>
      <c r="P426" s="220"/>
      <c r="Q426" s="220"/>
      <c r="R426" s="221"/>
      <c r="S426" s="221"/>
      <c r="T426" s="221"/>
      <c r="U426" s="221"/>
      <c r="V426" s="221"/>
      <c r="W426" s="221"/>
      <c r="X426" s="221"/>
      <c r="Y426" s="221"/>
      <c r="Z426" s="210"/>
      <c r="AA426" s="210"/>
      <c r="AB426" s="210"/>
      <c r="AC426" s="210"/>
      <c r="AD426" s="210"/>
      <c r="AE426" s="210"/>
      <c r="AF426" s="210"/>
      <c r="AG426" s="210" t="s">
        <v>169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3" x14ac:dyDescent="0.2">
      <c r="A427" s="217"/>
      <c r="B427" s="218"/>
      <c r="C427" s="250" t="s">
        <v>512</v>
      </c>
      <c r="D427" s="226"/>
      <c r="E427" s="227">
        <v>27.3</v>
      </c>
      <c r="F427" s="221"/>
      <c r="G427" s="221"/>
      <c r="H427" s="221"/>
      <c r="I427" s="221"/>
      <c r="J427" s="221"/>
      <c r="K427" s="221"/>
      <c r="L427" s="221"/>
      <c r="M427" s="221"/>
      <c r="N427" s="220"/>
      <c r="O427" s="220"/>
      <c r="P427" s="220"/>
      <c r="Q427" s="220"/>
      <c r="R427" s="221"/>
      <c r="S427" s="221"/>
      <c r="T427" s="221"/>
      <c r="U427" s="221"/>
      <c r="V427" s="221"/>
      <c r="W427" s="221"/>
      <c r="X427" s="221"/>
      <c r="Y427" s="221"/>
      <c r="Z427" s="210"/>
      <c r="AA427" s="210"/>
      <c r="AB427" s="210"/>
      <c r="AC427" s="210"/>
      <c r="AD427" s="210"/>
      <c r="AE427" s="210"/>
      <c r="AF427" s="210"/>
      <c r="AG427" s="210" t="s">
        <v>169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3" x14ac:dyDescent="0.2">
      <c r="A428" s="217"/>
      <c r="B428" s="218"/>
      <c r="C428" s="250" t="s">
        <v>513</v>
      </c>
      <c r="D428" s="226"/>
      <c r="E428" s="227">
        <v>7.5</v>
      </c>
      <c r="F428" s="221"/>
      <c r="G428" s="221"/>
      <c r="H428" s="221"/>
      <c r="I428" s="221"/>
      <c r="J428" s="221"/>
      <c r="K428" s="221"/>
      <c r="L428" s="221"/>
      <c r="M428" s="221"/>
      <c r="N428" s="220"/>
      <c r="O428" s="220"/>
      <c r="P428" s="220"/>
      <c r="Q428" s="220"/>
      <c r="R428" s="221"/>
      <c r="S428" s="221"/>
      <c r="T428" s="221"/>
      <c r="U428" s="221"/>
      <c r="V428" s="221"/>
      <c r="W428" s="221"/>
      <c r="X428" s="221"/>
      <c r="Y428" s="221"/>
      <c r="Z428" s="210"/>
      <c r="AA428" s="210"/>
      <c r="AB428" s="210"/>
      <c r="AC428" s="210"/>
      <c r="AD428" s="210"/>
      <c r="AE428" s="210"/>
      <c r="AF428" s="210"/>
      <c r="AG428" s="210" t="s">
        <v>169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3" x14ac:dyDescent="0.2">
      <c r="A429" s="217"/>
      <c r="B429" s="218"/>
      <c r="C429" s="250" t="s">
        <v>514</v>
      </c>
      <c r="D429" s="226"/>
      <c r="E429" s="227">
        <v>45.3</v>
      </c>
      <c r="F429" s="221"/>
      <c r="G429" s="221"/>
      <c r="H429" s="221"/>
      <c r="I429" s="221"/>
      <c r="J429" s="221"/>
      <c r="K429" s="221"/>
      <c r="L429" s="221"/>
      <c r="M429" s="221"/>
      <c r="N429" s="220"/>
      <c r="O429" s="220"/>
      <c r="P429" s="220"/>
      <c r="Q429" s="220"/>
      <c r="R429" s="221"/>
      <c r="S429" s="221"/>
      <c r="T429" s="221"/>
      <c r="U429" s="221"/>
      <c r="V429" s="221"/>
      <c r="W429" s="221"/>
      <c r="X429" s="221"/>
      <c r="Y429" s="221"/>
      <c r="Z429" s="210"/>
      <c r="AA429" s="210"/>
      <c r="AB429" s="210"/>
      <c r="AC429" s="210"/>
      <c r="AD429" s="210"/>
      <c r="AE429" s="210"/>
      <c r="AF429" s="210"/>
      <c r="AG429" s="210" t="s">
        <v>169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3" x14ac:dyDescent="0.2">
      <c r="A430" s="217"/>
      <c r="B430" s="218"/>
      <c r="C430" s="250" t="s">
        <v>515</v>
      </c>
      <c r="D430" s="226"/>
      <c r="E430" s="227">
        <v>16.2</v>
      </c>
      <c r="F430" s="221"/>
      <c r="G430" s="221"/>
      <c r="H430" s="221"/>
      <c r="I430" s="221"/>
      <c r="J430" s="221"/>
      <c r="K430" s="221"/>
      <c r="L430" s="221"/>
      <c r="M430" s="221"/>
      <c r="N430" s="220"/>
      <c r="O430" s="220"/>
      <c r="P430" s="220"/>
      <c r="Q430" s="220"/>
      <c r="R430" s="221"/>
      <c r="S430" s="221"/>
      <c r="T430" s="221"/>
      <c r="U430" s="221"/>
      <c r="V430" s="221"/>
      <c r="W430" s="221"/>
      <c r="X430" s="221"/>
      <c r="Y430" s="221"/>
      <c r="Z430" s="210"/>
      <c r="AA430" s="210"/>
      <c r="AB430" s="210"/>
      <c r="AC430" s="210"/>
      <c r="AD430" s="210"/>
      <c r="AE430" s="210"/>
      <c r="AF430" s="210"/>
      <c r="AG430" s="210" t="s">
        <v>169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3" x14ac:dyDescent="0.2">
      <c r="A431" s="217"/>
      <c r="B431" s="218"/>
      <c r="C431" s="250" t="s">
        <v>516</v>
      </c>
      <c r="D431" s="226"/>
      <c r="E431" s="227">
        <v>14.7</v>
      </c>
      <c r="F431" s="221"/>
      <c r="G431" s="221"/>
      <c r="H431" s="221"/>
      <c r="I431" s="221"/>
      <c r="J431" s="221"/>
      <c r="K431" s="221"/>
      <c r="L431" s="221"/>
      <c r="M431" s="221"/>
      <c r="N431" s="220"/>
      <c r="O431" s="220"/>
      <c r="P431" s="220"/>
      <c r="Q431" s="220"/>
      <c r="R431" s="221"/>
      <c r="S431" s="221"/>
      <c r="T431" s="221"/>
      <c r="U431" s="221"/>
      <c r="V431" s="221"/>
      <c r="W431" s="221"/>
      <c r="X431" s="221"/>
      <c r="Y431" s="221"/>
      <c r="Z431" s="210"/>
      <c r="AA431" s="210"/>
      <c r="AB431" s="210"/>
      <c r="AC431" s="210"/>
      <c r="AD431" s="210"/>
      <c r="AE431" s="210"/>
      <c r="AF431" s="210"/>
      <c r="AG431" s="210" t="s">
        <v>169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3" x14ac:dyDescent="0.2">
      <c r="A432" s="217"/>
      <c r="B432" s="218"/>
      <c r="C432" s="250" t="s">
        <v>517</v>
      </c>
      <c r="D432" s="226"/>
      <c r="E432" s="227">
        <v>18</v>
      </c>
      <c r="F432" s="221"/>
      <c r="G432" s="221"/>
      <c r="H432" s="221"/>
      <c r="I432" s="221"/>
      <c r="J432" s="221"/>
      <c r="K432" s="221"/>
      <c r="L432" s="221"/>
      <c r="M432" s="221"/>
      <c r="N432" s="220"/>
      <c r="O432" s="220"/>
      <c r="P432" s="220"/>
      <c r="Q432" s="220"/>
      <c r="R432" s="221"/>
      <c r="S432" s="221"/>
      <c r="T432" s="221"/>
      <c r="U432" s="221"/>
      <c r="V432" s="221"/>
      <c r="W432" s="221"/>
      <c r="X432" s="221"/>
      <c r="Y432" s="221"/>
      <c r="Z432" s="210"/>
      <c r="AA432" s="210"/>
      <c r="AB432" s="210"/>
      <c r="AC432" s="210"/>
      <c r="AD432" s="210"/>
      <c r="AE432" s="210"/>
      <c r="AF432" s="210"/>
      <c r="AG432" s="210" t="s">
        <v>169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3" x14ac:dyDescent="0.2">
      <c r="A433" s="217"/>
      <c r="B433" s="218"/>
      <c r="C433" s="250" t="s">
        <v>518</v>
      </c>
      <c r="D433" s="226"/>
      <c r="E433" s="227">
        <v>35.700000000000003</v>
      </c>
      <c r="F433" s="221"/>
      <c r="G433" s="221"/>
      <c r="H433" s="221"/>
      <c r="I433" s="221"/>
      <c r="J433" s="221"/>
      <c r="K433" s="221"/>
      <c r="L433" s="221"/>
      <c r="M433" s="221"/>
      <c r="N433" s="220"/>
      <c r="O433" s="220"/>
      <c r="P433" s="220"/>
      <c r="Q433" s="220"/>
      <c r="R433" s="221"/>
      <c r="S433" s="221"/>
      <c r="T433" s="221"/>
      <c r="U433" s="221"/>
      <c r="V433" s="221"/>
      <c r="W433" s="221"/>
      <c r="X433" s="221"/>
      <c r="Y433" s="221"/>
      <c r="Z433" s="210"/>
      <c r="AA433" s="210"/>
      <c r="AB433" s="210"/>
      <c r="AC433" s="210"/>
      <c r="AD433" s="210"/>
      <c r="AE433" s="210"/>
      <c r="AF433" s="210"/>
      <c r="AG433" s="210" t="s">
        <v>169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3" x14ac:dyDescent="0.2">
      <c r="A434" s="217"/>
      <c r="B434" s="218"/>
      <c r="C434" s="250" t="s">
        <v>519</v>
      </c>
      <c r="D434" s="226"/>
      <c r="E434" s="227">
        <v>12.6</v>
      </c>
      <c r="F434" s="221"/>
      <c r="G434" s="221"/>
      <c r="H434" s="221"/>
      <c r="I434" s="221"/>
      <c r="J434" s="221"/>
      <c r="K434" s="221"/>
      <c r="L434" s="221"/>
      <c r="M434" s="221"/>
      <c r="N434" s="220"/>
      <c r="O434" s="220"/>
      <c r="P434" s="220"/>
      <c r="Q434" s="220"/>
      <c r="R434" s="221"/>
      <c r="S434" s="221"/>
      <c r="T434" s="221"/>
      <c r="U434" s="221"/>
      <c r="V434" s="221"/>
      <c r="W434" s="221"/>
      <c r="X434" s="221"/>
      <c r="Y434" s="221"/>
      <c r="Z434" s="210"/>
      <c r="AA434" s="210"/>
      <c r="AB434" s="210"/>
      <c r="AC434" s="210"/>
      <c r="AD434" s="210"/>
      <c r="AE434" s="210"/>
      <c r="AF434" s="210"/>
      <c r="AG434" s="210" t="s">
        <v>169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">
      <c r="A435" s="217"/>
      <c r="B435" s="218"/>
      <c r="C435" s="250" t="s">
        <v>520</v>
      </c>
      <c r="D435" s="226"/>
      <c r="E435" s="227">
        <v>7.2</v>
      </c>
      <c r="F435" s="221"/>
      <c r="G435" s="221"/>
      <c r="H435" s="221"/>
      <c r="I435" s="221"/>
      <c r="J435" s="221"/>
      <c r="K435" s="221"/>
      <c r="L435" s="221"/>
      <c r="M435" s="221"/>
      <c r="N435" s="220"/>
      <c r="O435" s="220"/>
      <c r="P435" s="220"/>
      <c r="Q435" s="220"/>
      <c r="R435" s="221"/>
      <c r="S435" s="221"/>
      <c r="T435" s="221"/>
      <c r="U435" s="221"/>
      <c r="V435" s="221"/>
      <c r="W435" s="221"/>
      <c r="X435" s="221"/>
      <c r="Y435" s="221"/>
      <c r="Z435" s="210"/>
      <c r="AA435" s="210"/>
      <c r="AB435" s="210"/>
      <c r="AC435" s="210"/>
      <c r="AD435" s="210"/>
      <c r="AE435" s="210"/>
      <c r="AF435" s="210"/>
      <c r="AG435" s="210" t="s">
        <v>169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2" x14ac:dyDescent="0.2">
      <c r="A436" s="217"/>
      <c r="B436" s="218"/>
      <c r="C436" s="251"/>
      <c r="D436" s="246"/>
      <c r="E436" s="246"/>
      <c r="F436" s="246"/>
      <c r="G436" s="246"/>
      <c r="H436" s="221"/>
      <c r="I436" s="221"/>
      <c r="J436" s="221"/>
      <c r="K436" s="221"/>
      <c r="L436" s="221"/>
      <c r="M436" s="221"/>
      <c r="N436" s="220"/>
      <c r="O436" s="220"/>
      <c r="P436" s="220"/>
      <c r="Q436" s="220"/>
      <c r="R436" s="221"/>
      <c r="S436" s="221"/>
      <c r="T436" s="221"/>
      <c r="U436" s="221"/>
      <c r="V436" s="221"/>
      <c r="W436" s="221"/>
      <c r="X436" s="221"/>
      <c r="Y436" s="221"/>
      <c r="Z436" s="210"/>
      <c r="AA436" s="210"/>
      <c r="AB436" s="210"/>
      <c r="AC436" s="210"/>
      <c r="AD436" s="210"/>
      <c r="AE436" s="210"/>
      <c r="AF436" s="210"/>
      <c r="AG436" s="210" t="s">
        <v>170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">
      <c r="A437" s="236">
        <v>63</v>
      </c>
      <c r="B437" s="237" t="s">
        <v>521</v>
      </c>
      <c r="C437" s="248" t="s">
        <v>522</v>
      </c>
      <c r="D437" s="238" t="s">
        <v>254</v>
      </c>
      <c r="E437" s="239">
        <v>440.16</v>
      </c>
      <c r="F437" s="240"/>
      <c r="G437" s="241">
        <f>ROUND(E437*F437,2)</f>
        <v>0</v>
      </c>
      <c r="H437" s="240"/>
      <c r="I437" s="241">
        <f>ROUND(E437*H437,2)</f>
        <v>0</v>
      </c>
      <c r="J437" s="240"/>
      <c r="K437" s="241">
        <f>ROUND(E437*J437,2)</f>
        <v>0</v>
      </c>
      <c r="L437" s="241">
        <v>21</v>
      </c>
      <c r="M437" s="241">
        <f>G437*(1+L437/100)</f>
        <v>0</v>
      </c>
      <c r="N437" s="239">
        <v>1.3999999999999999E-4</v>
      </c>
      <c r="O437" s="239">
        <f>ROUND(E437*N437,2)</f>
        <v>0.06</v>
      </c>
      <c r="P437" s="239">
        <v>0</v>
      </c>
      <c r="Q437" s="239">
        <f>ROUND(E437*P437,2)</f>
        <v>0</v>
      </c>
      <c r="R437" s="241" t="s">
        <v>494</v>
      </c>
      <c r="S437" s="241" t="s">
        <v>161</v>
      </c>
      <c r="T437" s="242" t="s">
        <v>161</v>
      </c>
      <c r="U437" s="221">
        <v>0.10191</v>
      </c>
      <c r="V437" s="221">
        <f>ROUND(E437*U437,2)</f>
        <v>44.86</v>
      </c>
      <c r="W437" s="221"/>
      <c r="X437" s="221" t="s">
        <v>219</v>
      </c>
      <c r="Y437" s="221" t="s">
        <v>164</v>
      </c>
      <c r="Z437" s="210"/>
      <c r="AA437" s="210"/>
      <c r="AB437" s="210"/>
      <c r="AC437" s="210"/>
      <c r="AD437" s="210"/>
      <c r="AE437" s="210"/>
      <c r="AF437" s="210"/>
      <c r="AG437" s="210" t="s">
        <v>391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2" x14ac:dyDescent="0.2">
      <c r="A438" s="217"/>
      <c r="B438" s="218"/>
      <c r="C438" s="250" t="s">
        <v>495</v>
      </c>
      <c r="D438" s="226"/>
      <c r="E438" s="227"/>
      <c r="F438" s="221"/>
      <c r="G438" s="221"/>
      <c r="H438" s="221"/>
      <c r="I438" s="221"/>
      <c r="J438" s="221"/>
      <c r="K438" s="221"/>
      <c r="L438" s="221"/>
      <c r="M438" s="221"/>
      <c r="N438" s="220"/>
      <c r="O438" s="220"/>
      <c r="P438" s="220"/>
      <c r="Q438" s="220"/>
      <c r="R438" s="221"/>
      <c r="S438" s="221"/>
      <c r="T438" s="221"/>
      <c r="U438" s="221"/>
      <c r="V438" s="221"/>
      <c r="W438" s="221"/>
      <c r="X438" s="221"/>
      <c r="Y438" s="221"/>
      <c r="Z438" s="210"/>
      <c r="AA438" s="210"/>
      <c r="AB438" s="210"/>
      <c r="AC438" s="210"/>
      <c r="AD438" s="210"/>
      <c r="AE438" s="210"/>
      <c r="AF438" s="210"/>
      <c r="AG438" s="210" t="s">
        <v>169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3" x14ac:dyDescent="0.2">
      <c r="A439" s="217"/>
      <c r="B439" s="218"/>
      <c r="C439" s="250" t="s">
        <v>496</v>
      </c>
      <c r="D439" s="226"/>
      <c r="E439" s="227">
        <v>440.16</v>
      </c>
      <c r="F439" s="221"/>
      <c r="G439" s="221"/>
      <c r="H439" s="221"/>
      <c r="I439" s="221"/>
      <c r="J439" s="221"/>
      <c r="K439" s="221"/>
      <c r="L439" s="221"/>
      <c r="M439" s="221"/>
      <c r="N439" s="220"/>
      <c r="O439" s="220"/>
      <c r="P439" s="220"/>
      <c r="Q439" s="220"/>
      <c r="R439" s="221"/>
      <c r="S439" s="221"/>
      <c r="T439" s="221"/>
      <c r="U439" s="221"/>
      <c r="V439" s="221"/>
      <c r="W439" s="221"/>
      <c r="X439" s="221"/>
      <c r="Y439" s="221"/>
      <c r="Z439" s="210"/>
      <c r="AA439" s="210"/>
      <c r="AB439" s="210"/>
      <c r="AC439" s="210"/>
      <c r="AD439" s="210"/>
      <c r="AE439" s="210"/>
      <c r="AF439" s="210"/>
      <c r="AG439" s="210" t="s">
        <v>169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2" x14ac:dyDescent="0.2">
      <c r="A440" s="217"/>
      <c r="B440" s="218"/>
      <c r="C440" s="251"/>
      <c r="D440" s="246"/>
      <c r="E440" s="246"/>
      <c r="F440" s="246"/>
      <c r="G440" s="246"/>
      <c r="H440" s="221"/>
      <c r="I440" s="221"/>
      <c r="J440" s="221"/>
      <c r="K440" s="221"/>
      <c r="L440" s="221"/>
      <c r="M440" s="221"/>
      <c r="N440" s="220"/>
      <c r="O440" s="220"/>
      <c r="P440" s="220"/>
      <c r="Q440" s="220"/>
      <c r="R440" s="221"/>
      <c r="S440" s="221"/>
      <c r="T440" s="221"/>
      <c r="U440" s="221"/>
      <c r="V440" s="221"/>
      <c r="W440" s="221"/>
      <c r="X440" s="221"/>
      <c r="Y440" s="221"/>
      <c r="Z440" s="210"/>
      <c r="AA440" s="210"/>
      <c r="AB440" s="210"/>
      <c r="AC440" s="210"/>
      <c r="AD440" s="210"/>
      <c r="AE440" s="210"/>
      <c r="AF440" s="210"/>
      <c r="AG440" s="210" t="s">
        <v>170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36">
        <v>64</v>
      </c>
      <c r="B441" s="237" t="s">
        <v>523</v>
      </c>
      <c r="C441" s="248" t="s">
        <v>524</v>
      </c>
      <c r="D441" s="238" t="s">
        <v>254</v>
      </c>
      <c r="E441" s="239">
        <v>30</v>
      </c>
      <c r="F441" s="240"/>
      <c r="G441" s="241">
        <f>ROUND(E441*F441,2)</f>
        <v>0</v>
      </c>
      <c r="H441" s="240"/>
      <c r="I441" s="241">
        <f>ROUND(E441*H441,2)</f>
        <v>0</v>
      </c>
      <c r="J441" s="240"/>
      <c r="K441" s="241">
        <f>ROUND(E441*J441,2)</f>
        <v>0</v>
      </c>
      <c r="L441" s="241">
        <v>21</v>
      </c>
      <c r="M441" s="241">
        <f>G441*(1+L441/100)</f>
        <v>0</v>
      </c>
      <c r="N441" s="239">
        <v>2.0000000000000002E-5</v>
      </c>
      <c r="O441" s="239">
        <f>ROUND(E441*N441,2)</f>
        <v>0</v>
      </c>
      <c r="P441" s="239">
        <v>0</v>
      </c>
      <c r="Q441" s="239">
        <f>ROUND(E441*P441,2)</f>
        <v>0</v>
      </c>
      <c r="R441" s="241" t="s">
        <v>494</v>
      </c>
      <c r="S441" s="241" t="s">
        <v>161</v>
      </c>
      <c r="T441" s="242" t="s">
        <v>161</v>
      </c>
      <c r="U441" s="221">
        <v>2.9000000000000001E-2</v>
      </c>
      <c r="V441" s="221">
        <f>ROUND(E441*U441,2)</f>
        <v>0.87</v>
      </c>
      <c r="W441" s="221"/>
      <c r="X441" s="221" t="s">
        <v>219</v>
      </c>
      <c r="Y441" s="221" t="s">
        <v>164</v>
      </c>
      <c r="Z441" s="210"/>
      <c r="AA441" s="210"/>
      <c r="AB441" s="210"/>
      <c r="AC441" s="210"/>
      <c r="AD441" s="210"/>
      <c r="AE441" s="210"/>
      <c r="AF441" s="210"/>
      <c r="AG441" s="210" t="s">
        <v>391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2" x14ac:dyDescent="0.2">
      <c r="A442" s="217"/>
      <c r="B442" s="218"/>
      <c r="C442" s="249" t="s">
        <v>211</v>
      </c>
      <c r="D442" s="244"/>
      <c r="E442" s="244"/>
      <c r="F442" s="244"/>
      <c r="G442" s="244"/>
      <c r="H442" s="221"/>
      <c r="I442" s="221"/>
      <c r="J442" s="221"/>
      <c r="K442" s="221"/>
      <c r="L442" s="221"/>
      <c r="M442" s="221"/>
      <c r="N442" s="220"/>
      <c r="O442" s="220"/>
      <c r="P442" s="220"/>
      <c r="Q442" s="220"/>
      <c r="R442" s="221"/>
      <c r="S442" s="221"/>
      <c r="T442" s="221"/>
      <c r="U442" s="221"/>
      <c r="V442" s="221"/>
      <c r="W442" s="221"/>
      <c r="X442" s="221"/>
      <c r="Y442" s="221"/>
      <c r="Z442" s="210"/>
      <c r="AA442" s="210"/>
      <c r="AB442" s="210"/>
      <c r="AC442" s="210"/>
      <c r="AD442" s="210"/>
      <c r="AE442" s="210"/>
      <c r="AF442" s="210"/>
      <c r="AG442" s="210" t="s">
        <v>167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3" x14ac:dyDescent="0.2">
      <c r="A443" s="217"/>
      <c r="B443" s="218"/>
      <c r="C443" s="260" t="s">
        <v>525</v>
      </c>
      <c r="D443" s="257"/>
      <c r="E443" s="257"/>
      <c r="F443" s="257"/>
      <c r="G443" s="257"/>
      <c r="H443" s="221"/>
      <c r="I443" s="221"/>
      <c r="J443" s="221"/>
      <c r="K443" s="221"/>
      <c r="L443" s="221"/>
      <c r="M443" s="221"/>
      <c r="N443" s="220"/>
      <c r="O443" s="220"/>
      <c r="P443" s="220"/>
      <c r="Q443" s="220"/>
      <c r="R443" s="221"/>
      <c r="S443" s="221"/>
      <c r="T443" s="221"/>
      <c r="U443" s="221"/>
      <c r="V443" s="221"/>
      <c r="W443" s="221"/>
      <c r="X443" s="221"/>
      <c r="Y443" s="221"/>
      <c r="Z443" s="210"/>
      <c r="AA443" s="210"/>
      <c r="AB443" s="210"/>
      <c r="AC443" s="210"/>
      <c r="AD443" s="210"/>
      <c r="AE443" s="210"/>
      <c r="AF443" s="210"/>
      <c r="AG443" s="210" t="s">
        <v>167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3" x14ac:dyDescent="0.2">
      <c r="A444" s="217"/>
      <c r="B444" s="218"/>
      <c r="C444" s="264" t="s">
        <v>279</v>
      </c>
      <c r="D444" s="223"/>
      <c r="E444" s="224"/>
      <c r="F444" s="225"/>
      <c r="G444" s="225"/>
      <c r="H444" s="221"/>
      <c r="I444" s="221"/>
      <c r="J444" s="221"/>
      <c r="K444" s="221"/>
      <c r="L444" s="221"/>
      <c r="M444" s="221"/>
      <c r="N444" s="220"/>
      <c r="O444" s="220"/>
      <c r="P444" s="220"/>
      <c r="Q444" s="220"/>
      <c r="R444" s="221"/>
      <c r="S444" s="221"/>
      <c r="T444" s="221"/>
      <c r="U444" s="221"/>
      <c r="V444" s="221"/>
      <c r="W444" s="221"/>
      <c r="X444" s="221"/>
      <c r="Y444" s="221"/>
      <c r="Z444" s="210"/>
      <c r="AA444" s="210"/>
      <c r="AB444" s="210"/>
      <c r="AC444" s="210"/>
      <c r="AD444" s="210"/>
      <c r="AE444" s="210"/>
      <c r="AF444" s="210"/>
      <c r="AG444" s="210" t="s">
        <v>167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3" x14ac:dyDescent="0.2">
      <c r="A445" s="217"/>
      <c r="B445" s="218"/>
      <c r="C445" s="260" t="s">
        <v>211</v>
      </c>
      <c r="D445" s="257"/>
      <c r="E445" s="257"/>
      <c r="F445" s="257"/>
      <c r="G445" s="257"/>
      <c r="H445" s="221"/>
      <c r="I445" s="221"/>
      <c r="J445" s="221"/>
      <c r="K445" s="221"/>
      <c r="L445" s="221"/>
      <c r="M445" s="221"/>
      <c r="N445" s="220"/>
      <c r="O445" s="220"/>
      <c r="P445" s="220"/>
      <c r="Q445" s="220"/>
      <c r="R445" s="221"/>
      <c r="S445" s="221"/>
      <c r="T445" s="221"/>
      <c r="U445" s="221"/>
      <c r="V445" s="221"/>
      <c r="W445" s="221"/>
      <c r="X445" s="221"/>
      <c r="Y445" s="221"/>
      <c r="Z445" s="210"/>
      <c r="AA445" s="210"/>
      <c r="AB445" s="210"/>
      <c r="AC445" s="210"/>
      <c r="AD445" s="210"/>
      <c r="AE445" s="210"/>
      <c r="AF445" s="210"/>
      <c r="AG445" s="210" t="s">
        <v>167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3" x14ac:dyDescent="0.2">
      <c r="A446" s="217"/>
      <c r="B446" s="218"/>
      <c r="C446" s="260" t="s">
        <v>525</v>
      </c>
      <c r="D446" s="257"/>
      <c r="E446" s="257"/>
      <c r="F446" s="257"/>
      <c r="G446" s="257"/>
      <c r="H446" s="221"/>
      <c r="I446" s="221"/>
      <c r="J446" s="221"/>
      <c r="K446" s="221"/>
      <c r="L446" s="221"/>
      <c r="M446" s="221"/>
      <c r="N446" s="220"/>
      <c r="O446" s="220"/>
      <c r="P446" s="220"/>
      <c r="Q446" s="220"/>
      <c r="R446" s="221"/>
      <c r="S446" s="221"/>
      <c r="T446" s="221"/>
      <c r="U446" s="221"/>
      <c r="V446" s="221"/>
      <c r="W446" s="221"/>
      <c r="X446" s="221"/>
      <c r="Y446" s="221"/>
      <c r="Z446" s="210"/>
      <c r="AA446" s="210"/>
      <c r="AB446" s="210"/>
      <c r="AC446" s="210"/>
      <c r="AD446" s="210"/>
      <c r="AE446" s="210"/>
      <c r="AF446" s="210"/>
      <c r="AG446" s="210" t="s">
        <v>167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3" x14ac:dyDescent="0.2">
      <c r="A447" s="217"/>
      <c r="B447" s="218"/>
      <c r="C447" s="260" t="s">
        <v>211</v>
      </c>
      <c r="D447" s="257"/>
      <c r="E447" s="257"/>
      <c r="F447" s="257"/>
      <c r="G447" s="257"/>
      <c r="H447" s="221"/>
      <c r="I447" s="221"/>
      <c r="J447" s="221"/>
      <c r="K447" s="221"/>
      <c r="L447" s="221"/>
      <c r="M447" s="221"/>
      <c r="N447" s="220"/>
      <c r="O447" s="220"/>
      <c r="P447" s="220"/>
      <c r="Q447" s="220"/>
      <c r="R447" s="221"/>
      <c r="S447" s="221"/>
      <c r="T447" s="221"/>
      <c r="U447" s="221"/>
      <c r="V447" s="221"/>
      <c r="W447" s="221"/>
      <c r="X447" s="221"/>
      <c r="Y447" s="221"/>
      <c r="Z447" s="210"/>
      <c r="AA447" s="210"/>
      <c r="AB447" s="210"/>
      <c r="AC447" s="210"/>
      <c r="AD447" s="210"/>
      <c r="AE447" s="210"/>
      <c r="AF447" s="210"/>
      <c r="AG447" s="210" t="s">
        <v>167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3" x14ac:dyDescent="0.2">
      <c r="A448" s="217"/>
      <c r="B448" s="218"/>
      <c r="C448" s="260" t="s">
        <v>525</v>
      </c>
      <c r="D448" s="257"/>
      <c r="E448" s="257"/>
      <c r="F448" s="257"/>
      <c r="G448" s="257"/>
      <c r="H448" s="221"/>
      <c r="I448" s="221"/>
      <c r="J448" s="221"/>
      <c r="K448" s="221"/>
      <c r="L448" s="221"/>
      <c r="M448" s="221"/>
      <c r="N448" s="220"/>
      <c r="O448" s="220"/>
      <c r="P448" s="220"/>
      <c r="Q448" s="220"/>
      <c r="R448" s="221"/>
      <c r="S448" s="221"/>
      <c r="T448" s="221"/>
      <c r="U448" s="221"/>
      <c r="V448" s="221"/>
      <c r="W448" s="221"/>
      <c r="X448" s="221"/>
      <c r="Y448" s="221"/>
      <c r="Z448" s="210"/>
      <c r="AA448" s="210"/>
      <c r="AB448" s="210"/>
      <c r="AC448" s="210"/>
      <c r="AD448" s="210"/>
      <c r="AE448" s="210"/>
      <c r="AF448" s="210"/>
      <c r="AG448" s="210" t="s">
        <v>167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2" x14ac:dyDescent="0.2">
      <c r="A449" s="217"/>
      <c r="B449" s="218"/>
      <c r="C449" s="250" t="s">
        <v>526</v>
      </c>
      <c r="D449" s="226"/>
      <c r="E449" s="227"/>
      <c r="F449" s="221"/>
      <c r="G449" s="221"/>
      <c r="H449" s="221"/>
      <c r="I449" s="221"/>
      <c r="J449" s="221"/>
      <c r="K449" s="221"/>
      <c r="L449" s="221"/>
      <c r="M449" s="221"/>
      <c r="N449" s="220"/>
      <c r="O449" s="220"/>
      <c r="P449" s="220"/>
      <c r="Q449" s="220"/>
      <c r="R449" s="221"/>
      <c r="S449" s="221"/>
      <c r="T449" s="221"/>
      <c r="U449" s="221"/>
      <c r="V449" s="221"/>
      <c r="W449" s="221"/>
      <c r="X449" s="221"/>
      <c r="Y449" s="221"/>
      <c r="Z449" s="210"/>
      <c r="AA449" s="210"/>
      <c r="AB449" s="210"/>
      <c r="AC449" s="210"/>
      <c r="AD449" s="210"/>
      <c r="AE449" s="210"/>
      <c r="AF449" s="210"/>
      <c r="AG449" s="210" t="s">
        <v>169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3" x14ac:dyDescent="0.2">
      <c r="A450" s="217"/>
      <c r="B450" s="218"/>
      <c r="C450" s="250" t="s">
        <v>527</v>
      </c>
      <c r="D450" s="226"/>
      <c r="E450" s="227">
        <v>30</v>
      </c>
      <c r="F450" s="221"/>
      <c r="G450" s="221"/>
      <c r="H450" s="221"/>
      <c r="I450" s="221"/>
      <c r="J450" s="221"/>
      <c r="K450" s="221"/>
      <c r="L450" s="221"/>
      <c r="M450" s="221"/>
      <c r="N450" s="220"/>
      <c r="O450" s="220"/>
      <c r="P450" s="220"/>
      <c r="Q450" s="220"/>
      <c r="R450" s="221"/>
      <c r="S450" s="221"/>
      <c r="T450" s="221"/>
      <c r="U450" s="221"/>
      <c r="V450" s="221"/>
      <c r="W450" s="221"/>
      <c r="X450" s="221"/>
      <c r="Y450" s="221"/>
      <c r="Z450" s="210"/>
      <c r="AA450" s="210"/>
      <c r="AB450" s="210"/>
      <c r="AC450" s="210"/>
      <c r="AD450" s="210"/>
      <c r="AE450" s="210"/>
      <c r="AF450" s="210"/>
      <c r="AG450" s="210" t="s">
        <v>169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2" x14ac:dyDescent="0.2">
      <c r="A451" s="217"/>
      <c r="B451" s="218"/>
      <c r="C451" s="251"/>
      <c r="D451" s="246"/>
      <c r="E451" s="246"/>
      <c r="F451" s="246"/>
      <c r="G451" s="246"/>
      <c r="H451" s="221"/>
      <c r="I451" s="221"/>
      <c r="J451" s="221"/>
      <c r="K451" s="221"/>
      <c r="L451" s="221"/>
      <c r="M451" s="221"/>
      <c r="N451" s="220"/>
      <c r="O451" s="220"/>
      <c r="P451" s="220"/>
      <c r="Q451" s="220"/>
      <c r="R451" s="221"/>
      <c r="S451" s="221"/>
      <c r="T451" s="221"/>
      <c r="U451" s="221"/>
      <c r="V451" s="221"/>
      <c r="W451" s="221"/>
      <c r="X451" s="221"/>
      <c r="Y451" s="221"/>
      <c r="Z451" s="210"/>
      <c r="AA451" s="210"/>
      <c r="AB451" s="210"/>
      <c r="AC451" s="210"/>
      <c r="AD451" s="210"/>
      <c r="AE451" s="210"/>
      <c r="AF451" s="210"/>
      <c r="AG451" s="210" t="s">
        <v>170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x14ac:dyDescent="0.2">
      <c r="A452" s="3"/>
      <c r="B452" s="4"/>
      <c r="C452" s="252"/>
      <c r="D452" s="6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AE452">
        <v>12</v>
      </c>
      <c r="AF452">
        <v>21</v>
      </c>
      <c r="AG452" t="s">
        <v>142</v>
      </c>
    </row>
    <row r="453" spans="1:60" x14ac:dyDescent="0.2">
      <c r="A453" s="213"/>
      <c r="B453" s="214" t="s">
        <v>29</v>
      </c>
      <c r="C453" s="253"/>
      <c r="D453" s="215"/>
      <c r="E453" s="216"/>
      <c r="F453" s="216"/>
      <c r="G453" s="235">
        <f>G8+G15+G28+G53+G90+G94+G105+G110+G259+G263+G322+G407</f>
        <v>0</v>
      </c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AE453">
        <f>SUMIF(L7:L451,AE452,G7:G451)</f>
        <v>0</v>
      </c>
      <c r="AF453">
        <f>SUMIF(L7:L451,AF452,G7:G451)</f>
        <v>0</v>
      </c>
      <c r="AG453" t="s">
        <v>205</v>
      </c>
    </row>
    <row r="454" spans="1:60" x14ac:dyDescent="0.2">
      <c r="C454" s="254"/>
      <c r="D454" s="10"/>
      <c r="AG454" t="s">
        <v>206</v>
      </c>
    </row>
    <row r="455" spans="1:60" x14ac:dyDescent="0.2">
      <c r="D455" s="10"/>
    </row>
    <row r="456" spans="1:60" x14ac:dyDescent="0.2">
      <c r="D456" s="10"/>
    </row>
    <row r="457" spans="1:60" x14ac:dyDescent="0.2">
      <c r="D457" s="10"/>
    </row>
    <row r="458" spans="1:60" x14ac:dyDescent="0.2">
      <c r="D458" s="10"/>
    </row>
    <row r="459" spans="1:60" x14ac:dyDescent="0.2">
      <c r="D459" s="10"/>
    </row>
    <row r="460" spans="1:60" x14ac:dyDescent="0.2">
      <c r="D460" s="10"/>
    </row>
    <row r="461" spans="1:60" x14ac:dyDescent="0.2">
      <c r="D461" s="10"/>
    </row>
    <row r="462" spans="1:60" x14ac:dyDescent="0.2">
      <c r="D462" s="10"/>
    </row>
    <row r="463" spans="1:60" x14ac:dyDescent="0.2">
      <c r="D463" s="10"/>
    </row>
    <row r="464" spans="1:60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E1SzYSlkYNDBISRJ1YxqEluz0vtMqA9SbvDmegU0cHRJpmKgZYO+VptzZLe+lAXsfJOdb4fwGdJfSorO/3cbg==" saltValue="jYEiPXaLOTyAKHlQ3x0x9A==" spinCount="100000" sheet="1" formatRows="0"/>
  <mergeCells count="179">
    <mergeCell ref="C445:G445"/>
    <mergeCell ref="C446:G446"/>
    <mergeCell ref="C447:G447"/>
    <mergeCell ref="C448:G448"/>
    <mergeCell ref="C451:G451"/>
    <mergeCell ref="C406:G406"/>
    <mergeCell ref="C411:G411"/>
    <mergeCell ref="C436:G436"/>
    <mergeCell ref="C440:G440"/>
    <mergeCell ref="C442:G442"/>
    <mergeCell ref="C443:G443"/>
    <mergeCell ref="C394:G394"/>
    <mergeCell ref="C397:G397"/>
    <mergeCell ref="C399:G399"/>
    <mergeCell ref="C400:G400"/>
    <mergeCell ref="C402:G402"/>
    <mergeCell ref="C403:G403"/>
    <mergeCell ref="C386:G386"/>
    <mergeCell ref="C388:G388"/>
    <mergeCell ref="C389:G389"/>
    <mergeCell ref="C391:G391"/>
    <mergeCell ref="C392:G392"/>
    <mergeCell ref="C393:G393"/>
    <mergeCell ref="C377:G377"/>
    <mergeCell ref="C378:G378"/>
    <mergeCell ref="C380:G380"/>
    <mergeCell ref="C381:G381"/>
    <mergeCell ref="C382:G382"/>
    <mergeCell ref="C383:G383"/>
    <mergeCell ref="C367:G367"/>
    <mergeCell ref="C369:G369"/>
    <mergeCell ref="C370:G370"/>
    <mergeCell ref="C371:G371"/>
    <mergeCell ref="C372:G372"/>
    <mergeCell ref="C375:G375"/>
    <mergeCell ref="C360:G360"/>
    <mergeCell ref="C362:G362"/>
    <mergeCell ref="C363:G363"/>
    <mergeCell ref="C364:G364"/>
    <mergeCell ref="C365:G365"/>
    <mergeCell ref="C366:G366"/>
    <mergeCell ref="C321:G321"/>
    <mergeCell ref="C332:G332"/>
    <mergeCell ref="C334:G334"/>
    <mergeCell ref="C335:G335"/>
    <mergeCell ref="C347:G347"/>
    <mergeCell ref="C358:G358"/>
    <mergeCell ref="C301:G301"/>
    <mergeCell ref="C304:G304"/>
    <mergeCell ref="C307:G307"/>
    <mergeCell ref="C310:G310"/>
    <mergeCell ref="C313:G313"/>
    <mergeCell ref="C317:G317"/>
    <mergeCell ref="C291:G291"/>
    <mergeCell ref="C293:G293"/>
    <mergeCell ref="C295:G295"/>
    <mergeCell ref="C296:G296"/>
    <mergeCell ref="C298:G298"/>
    <mergeCell ref="C300:G300"/>
    <mergeCell ref="C273:G273"/>
    <mergeCell ref="C277:G277"/>
    <mergeCell ref="C281:G281"/>
    <mergeCell ref="C285:G285"/>
    <mergeCell ref="C288:G288"/>
    <mergeCell ref="C290:G290"/>
    <mergeCell ref="C257:G257"/>
    <mergeCell ref="C258:G258"/>
    <mergeCell ref="C261:G261"/>
    <mergeCell ref="C262:G262"/>
    <mergeCell ref="C265:G265"/>
    <mergeCell ref="C269:G269"/>
    <mergeCell ref="C249:G249"/>
    <mergeCell ref="C250:G250"/>
    <mergeCell ref="C251:G251"/>
    <mergeCell ref="C252:G252"/>
    <mergeCell ref="C254:G254"/>
    <mergeCell ref="C255:G255"/>
    <mergeCell ref="C242:G242"/>
    <mergeCell ref="C244:G244"/>
    <mergeCell ref="C245:G245"/>
    <mergeCell ref="C246:G246"/>
    <mergeCell ref="C247:G247"/>
    <mergeCell ref="C248:G248"/>
    <mergeCell ref="C234:G234"/>
    <mergeCell ref="C235:G235"/>
    <mergeCell ref="C236:G236"/>
    <mergeCell ref="C238:G238"/>
    <mergeCell ref="C239:G239"/>
    <mergeCell ref="C241:G241"/>
    <mergeCell ref="C227:G227"/>
    <mergeCell ref="C228:G228"/>
    <mergeCell ref="C229:G229"/>
    <mergeCell ref="C231:G231"/>
    <mergeCell ref="C232:G232"/>
    <mergeCell ref="C233:G233"/>
    <mergeCell ref="C218:G218"/>
    <mergeCell ref="C220:G220"/>
    <mergeCell ref="C221:G221"/>
    <mergeCell ref="C223:G223"/>
    <mergeCell ref="C224:G224"/>
    <mergeCell ref="C226:G226"/>
    <mergeCell ref="C211:G211"/>
    <mergeCell ref="C212:G212"/>
    <mergeCell ref="C213:G213"/>
    <mergeCell ref="C214:G214"/>
    <mergeCell ref="C215:G215"/>
    <mergeCell ref="C217:G217"/>
    <mergeCell ref="C203:G203"/>
    <mergeCell ref="C204:G204"/>
    <mergeCell ref="C205:G205"/>
    <mergeCell ref="C207:G207"/>
    <mergeCell ref="C208:G208"/>
    <mergeCell ref="C210:G210"/>
    <mergeCell ref="C196:G196"/>
    <mergeCell ref="C197:G197"/>
    <mergeCell ref="C198:G198"/>
    <mergeCell ref="C200:G200"/>
    <mergeCell ref="C201:G201"/>
    <mergeCell ref="C202:G202"/>
    <mergeCell ref="C185:G185"/>
    <mergeCell ref="C187:G187"/>
    <mergeCell ref="C189:G189"/>
    <mergeCell ref="C191:G191"/>
    <mergeCell ref="C193:G193"/>
    <mergeCell ref="C195:G195"/>
    <mergeCell ref="C169:G169"/>
    <mergeCell ref="C171:G171"/>
    <mergeCell ref="C179:G179"/>
    <mergeCell ref="C181:G181"/>
    <mergeCell ref="C182:G182"/>
    <mergeCell ref="C184:G184"/>
    <mergeCell ref="C136:G136"/>
    <mergeCell ref="C141:G141"/>
    <mergeCell ref="C143:G143"/>
    <mergeCell ref="C146:G146"/>
    <mergeCell ref="C154:G154"/>
    <mergeCell ref="C166:G166"/>
    <mergeCell ref="C123:G123"/>
    <mergeCell ref="C126:G126"/>
    <mergeCell ref="C128:G128"/>
    <mergeCell ref="C130:G130"/>
    <mergeCell ref="C132:G132"/>
    <mergeCell ref="C134:G134"/>
    <mergeCell ref="C98:G98"/>
    <mergeCell ref="C100:G100"/>
    <mergeCell ref="C101:G101"/>
    <mergeCell ref="C104:G104"/>
    <mergeCell ref="C107:G107"/>
    <mergeCell ref="C109:G109"/>
    <mergeCell ref="C71:G71"/>
    <mergeCell ref="C73:G73"/>
    <mergeCell ref="C76:G76"/>
    <mergeCell ref="C78:G78"/>
    <mergeCell ref="C89:G89"/>
    <mergeCell ref="C93:G93"/>
    <mergeCell ref="C52:G52"/>
    <mergeCell ref="C55:G55"/>
    <mergeCell ref="C59:G59"/>
    <mergeCell ref="C61:G61"/>
    <mergeCell ref="C63:G63"/>
    <mergeCell ref="C65:G65"/>
    <mergeCell ref="C32:G32"/>
    <mergeCell ref="C34:G34"/>
    <mergeCell ref="C42:G42"/>
    <mergeCell ref="C44:G44"/>
    <mergeCell ref="C47:G47"/>
    <mergeCell ref="C49:G49"/>
    <mergeCell ref="C14:G14"/>
    <mergeCell ref="C17:G17"/>
    <mergeCell ref="C20:G20"/>
    <mergeCell ref="C22:G22"/>
    <mergeCell ref="C27:G27"/>
    <mergeCell ref="C30:G3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07238-D020-4D19-97A4-2BFD198099AC}">
  <sheetPr>
    <outlinePr summaryBelow="0"/>
  </sheetPr>
  <dimension ref="A1:BH5000"/>
  <sheetViews>
    <sheetView view="pageBreakPreview" zoomScaleNormal="100" zoomScaleSheetLayoutView="100"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207</v>
      </c>
      <c r="B1" s="195"/>
      <c r="C1" s="195"/>
      <c r="D1" s="195"/>
      <c r="E1" s="195"/>
      <c r="F1" s="195"/>
      <c r="G1" s="195"/>
      <c r="AG1" t="s">
        <v>129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130</v>
      </c>
    </row>
    <row r="3" spans="1:60" ht="24.95" customHeight="1" x14ac:dyDescent="0.2">
      <c r="A3" s="196" t="s">
        <v>8</v>
      </c>
      <c r="B3" s="49" t="s">
        <v>54</v>
      </c>
      <c r="C3" s="199" t="s">
        <v>55</v>
      </c>
      <c r="D3" s="197"/>
      <c r="E3" s="197"/>
      <c r="F3" s="197"/>
      <c r="G3" s="198"/>
      <c r="AC3" s="174" t="s">
        <v>130</v>
      </c>
      <c r="AG3" t="s">
        <v>132</v>
      </c>
    </row>
    <row r="4" spans="1:60" ht="24.95" customHeight="1" x14ac:dyDescent="0.2">
      <c r="A4" s="200" t="s">
        <v>9</v>
      </c>
      <c r="B4" s="201" t="s">
        <v>56</v>
      </c>
      <c r="C4" s="202" t="s">
        <v>57</v>
      </c>
      <c r="D4" s="203"/>
      <c r="E4" s="203"/>
      <c r="F4" s="203"/>
      <c r="G4" s="204"/>
      <c r="AG4" t="s">
        <v>133</v>
      </c>
    </row>
    <row r="5" spans="1:60" x14ac:dyDescent="0.2">
      <c r="D5" s="10"/>
    </row>
    <row r="6" spans="1:60" ht="38.25" x14ac:dyDescent="0.2">
      <c r="A6" s="206" t="s">
        <v>134</v>
      </c>
      <c r="B6" s="208" t="s">
        <v>135</v>
      </c>
      <c r="C6" s="208" t="s">
        <v>136</v>
      </c>
      <c r="D6" s="207" t="s">
        <v>137</v>
      </c>
      <c r="E6" s="206" t="s">
        <v>138</v>
      </c>
      <c r="F6" s="205" t="s">
        <v>139</v>
      </c>
      <c r="G6" s="206" t="s">
        <v>29</v>
      </c>
      <c r="H6" s="209" t="s">
        <v>30</v>
      </c>
      <c r="I6" s="209" t="s">
        <v>140</v>
      </c>
      <c r="J6" s="209" t="s">
        <v>31</v>
      </c>
      <c r="K6" s="209" t="s">
        <v>141</v>
      </c>
      <c r="L6" s="209" t="s">
        <v>142</v>
      </c>
      <c r="M6" s="209" t="s">
        <v>143</v>
      </c>
      <c r="N6" s="209" t="s">
        <v>144</v>
      </c>
      <c r="O6" s="209" t="s">
        <v>145</v>
      </c>
      <c r="P6" s="209" t="s">
        <v>146</v>
      </c>
      <c r="Q6" s="209" t="s">
        <v>147</v>
      </c>
      <c r="R6" s="209" t="s">
        <v>148</v>
      </c>
      <c r="S6" s="209" t="s">
        <v>149</v>
      </c>
      <c r="T6" s="209" t="s">
        <v>150</v>
      </c>
      <c r="U6" s="209" t="s">
        <v>151</v>
      </c>
      <c r="V6" s="209" t="s">
        <v>152</v>
      </c>
      <c r="W6" s="209" t="s">
        <v>153</v>
      </c>
      <c r="X6" s="209" t="s">
        <v>154</v>
      </c>
      <c r="Y6" s="209" t="s">
        <v>155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9" t="s">
        <v>156</v>
      </c>
      <c r="B8" s="230" t="s">
        <v>96</v>
      </c>
      <c r="C8" s="247" t="s">
        <v>97</v>
      </c>
      <c r="D8" s="231"/>
      <c r="E8" s="232"/>
      <c r="F8" s="233"/>
      <c r="G8" s="233">
        <f>SUMIF(AG9:AG94,"&lt;&gt;NOR",G9:G94)</f>
        <v>0</v>
      </c>
      <c r="H8" s="233"/>
      <c r="I8" s="233">
        <f>SUM(I9:I94)</f>
        <v>0</v>
      </c>
      <c r="J8" s="233"/>
      <c r="K8" s="233">
        <f>SUM(K9:K94)</f>
        <v>0</v>
      </c>
      <c r="L8" s="233"/>
      <c r="M8" s="233">
        <f>SUM(M9:M94)</f>
        <v>0</v>
      </c>
      <c r="N8" s="232"/>
      <c r="O8" s="232">
        <f>SUM(O9:O94)</f>
        <v>0.01</v>
      </c>
      <c r="P8" s="232"/>
      <c r="Q8" s="232">
        <f>SUM(Q9:Q94)</f>
        <v>0.64</v>
      </c>
      <c r="R8" s="233"/>
      <c r="S8" s="233"/>
      <c r="T8" s="234"/>
      <c r="U8" s="228"/>
      <c r="V8" s="228">
        <f>SUM(V9:V94)</f>
        <v>40.019999999999996</v>
      </c>
      <c r="W8" s="228"/>
      <c r="X8" s="228"/>
      <c r="Y8" s="228"/>
      <c r="AG8" t="s">
        <v>157</v>
      </c>
    </row>
    <row r="9" spans="1:60" ht="22.5" outlineLevel="1" x14ac:dyDescent="0.2">
      <c r="A9" s="236">
        <v>1</v>
      </c>
      <c r="B9" s="237" t="s">
        <v>528</v>
      </c>
      <c r="C9" s="248" t="s">
        <v>529</v>
      </c>
      <c r="D9" s="238" t="s">
        <v>254</v>
      </c>
      <c r="E9" s="239">
        <v>13.26066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4.8099999999999997E-2</v>
      </c>
      <c r="Q9" s="239">
        <f>ROUND(E9*P9,2)</f>
        <v>0.64</v>
      </c>
      <c r="R9" s="241" t="s">
        <v>530</v>
      </c>
      <c r="S9" s="241" t="s">
        <v>161</v>
      </c>
      <c r="T9" s="242" t="s">
        <v>161</v>
      </c>
      <c r="U9" s="221">
        <v>0.75</v>
      </c>
      <c r="V9" s="221">
        <f>ROUND(E9*U9,2)</f>
        <v>9.9499999999999993</v>
      </c>
      <c r="W9" s="221"/>
      <c r="X9" s="221" t="s">
        <v>219</v>
      </c>
      <c r="Y9" s="221" t="s">
        <v>164</v>
      </c>
      <c r="Z9" s="210"/>
      <c r="AA9" s="210"/>
      <c r="AB9" s="210"/>
      <c r="AC9" s="210"/>
      <c r="AD9" s="210"/>
      <c r="AE9" s="210"/>
      <c r="AF9" s="210"/>
      <c r="AG9" s="210" t="s">
        <v>360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0" t="s">
        <v>531</v>
      </c>
      <c r="D10" s="226"/>
      <c r="E10" s="227">
        <v>13.26066</v>
      </c>
      <c r="F10" s="221"/>
      <c r="G10" s="22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169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1"/>
      <c r="D11" s="246"/>
      <c r="E11" s="246"/>
      <c r="F11" s="246"/>
      <c r="G11" s="246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170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6">
        <v>2</v>
      </c>
      <c r="B12" s="237" t="s">
        <v>532</v>
      </c>
      <c r="C12" s="248" t="s">
        <v>533</v>
      </c>
      <c r="D12" s="238" t="s">
        <v>235</v>
      </c>
      <c r="E12" s="239">
        <v>8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39">
        <v>1.0499999999999999E-3</v>
      </c>
      <c r="O12" s="239">
        <f>ROUND(E12*N12,2)</f>
        <v>0.01</v>
      </c>
      <c r="P12" s="239">
        <v>0</v>
      </c>
      <c r="Q12" s="239">
        <f>ROUND(E12*P12,2)</f>
        <v>0</v>
      </c>
      <c r="R12" s="241" t="s">
        <v>530</v>
      </c>
      <c r="S12" s="241" t="s">
        <v>161</v>
      </c>
      <c r="T12" s="242" t="s">
        <v>161</v>
      </c>
      <c r="U12" s="221">
        <v>0.5</v>
      </c>
      <c r="V12" s="221">
        <f>ROUND(E12*U12,2)</f>
        <v>4</v>
      </c>
      <c r="W12" s="221"/>
      <c r="X12" s="221" t="s">
        <v>219</v>
      </c>
      <c r="Y12" s="221" t="s">
        <v>164</v>
      </c>
      <c r="Z12" s="210"/>
      <c r="AA12" s="210"/>
      <c r="AB12" s="210"/>
      <c r="AC12" s="210"/>
      <c r="AD12" s="210"/>
      <c r="AE12" s="210"/>
      <c r="AF12" s="210"/>
      <c r="AG12" s="210" t="s">
        <v>360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2" x14ac:dyDescent="0.2">
      <c r="A13" s="217"/>
      <c r="B13" s="218"/>
      <c r="C13" s="249" t="s">
        <v>534</v>
      </c>
      <c r="D13" s="244"/>
      <c r="E13" s="244"/>
      <c r="F13" s="244"/>
      <c r="G13" s="244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0"/>
      <c r="AA13" s="210"/>
      <c r="AB13" s="210"/>
      <c r="AC13" s="210"/>
      <c r="AD13" s="210"/>
      <c r="AE13" s="210"/>
      <c r="AF13" s="210"/>
      <c r="AG13" s="210" t="s">
        <v>167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43" t="str">
        <f>C13</f>
        <v>Montáž manžety ke stěně nebo stropu pomocí rozpěrné hmoždinky se šroubem. Cena obsahuje i dodávku manžety a spojovacích prostředků.</v>
      </c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0" t="s">
        <v>535</v>
      </c>
      <c r="D14" s="226"/>
      <c r="E14" s="227">
        <v>8</v>
      </c>
      <c r="F14" s="221"/>
      <c r="G14" s="22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169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1"/>
      <c r="D15" s="246"/>
      <c r="E15" s="246"/>
      <c r="F15" s="246"/>
      <c r="G15" s="246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170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6">
        <v>3</v>
      </c>
      <c r="B16" s="237" t="s">
        <v>536</v>
      </c>
      <c r="C16" s="248" t="s">
        <v>537</v>
      </c>
      <c r="D16" s="238" t="s">
        <v>272</v>
      </c>
      <c r="E16" s="239">
        <v>136.32</v>
      </c>
      <c r="F16" s="240"/>
      <c r="G16" s="241">
        <f>ROUND(E16*F16,2)</f>
        <v>0</v>
      </c>
      <c r="H16" s="240"/>
      <c r="I16" s="241">
        <f>ROUND(E16*H16,2)</f>
        <v>0</v>
      </c>
      <c r="J16" s="240"/>
      <c r="K16" s="241">
        <f>ROUND(E16*J16,2)</f>
        <v>0</v>
      </c>
      <c r="L16" s="241">
        <v>21</v>
      </c>
      <c r="M16" s="241">
        <f>G16*(1+L16/100)</f>
        <v>0</v>
      </c>
      <c r="N16" s="239">
        <v>0</v>
      </c>
      <c r="O16" s="239">
        <f>ROUND(E16*N16,2)</f>
        <v>0</v>
      </c>
      <c r="P16" s="239">
        <v>0</v>
      </c>
      <c r="Q16" s="239">
        <f>ROUND(E16*P16,2)</f>
        <v>0</v>
      </c>
      <c r="R16" s="241" t="s">
        <v>538</v>
      </c>
      <c r="S16" s="241" t="s">
        <v>161</v>
      </c>
      <c r="T16" s="242" t="s">
        <v>161</v>
      </c>
      <c r="U16" s="221">
        <v>0.08</v>
      </c>
      <c r="V16" s="221">
        <f>ROUND(E16*U16,2)</f>
        <v>10.91</v>
      </c>
      <c r="W16" s="221"/>
      <c r="X16" s="221" t="s">
        <v>219</v>
      </c>
      <c r="Y16" s="221" t="s">
        <v>164</v>
      </c>
      <c r="Z16" s="210"/>
      <c r="AA16" s="210"/>
      <c r="AB16" s="210"/>
      <c r="AC16" s="210"/>
      <c r="AD16" s="210"/>
      <c r="AE16" s="210"/>
      <c r="AF16" s="210"/>
      <c r="AG16" s="210" t="s">
        <v>360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0" t="s">
        <v>539</v>
      </c>
      <c r="D17" s="226"/>
      <c r="E17" s="227">
        <v>1.8</v>
      </c>
      <c r="F17" s="221"/>
      <c r="G17" s="22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169</v>
      </c>
      <c r="AH17" s="210">
        <v>5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0" t="s">
        <v>540</v>
      </c>
      <c r="D18" s="226"/>
      <c r="E18" s="227">
        <v>7.2</v>
      </c>
      <c r="F18" s="221"/>
      <c r="G18" s="221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169</v>
      </c>
      <c r="AH18" s="210">
        <v>5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0" t="s">
        <v>541</v>
      </c>
      <c r="D19" s="226"/>
      <c r="E19" s="227">
        <v>36.36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169</v>
      </c>
      <c r="AH19" s="210">
        <v>5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50" t="s">
        <v>542</v>
      </c>
      <c r="D20" s="226"/>
      <c r="E20" s="227">
        <v>64.319999999999993</v>
      </c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169</v>
      </c>
      <c r="AH20" s="210">
        <v>5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0" t="s">
        <v>543</v>
      </c>
      <c r="D21" s="226"/>
      <c r="E21" s="227">
        <v>3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169</v>
      </c>
      <c r="AH21" s="210">
        <v>5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0" t="s">
        <v>544</v>
      </c>
      <c r="D22" s="226"/>
      <c r="E22" s="227">
        <v>23.64</v>
      </c>
      <c r="F22" s="221"/>
      <c r="G22" s="221"/>
      <c r="H22" s="221"/>
      <c r="I22" s="221"/>
      <c r="J22" s="221"/>
      <c r="K22" s="221"/>
      <c r="L22" s="221"/>
      <c r="M22" s="221"/>
      <c r="N22" s="220"/>
      <c r="O22" s="220"/>
      <c r="P22" s="220"/>
      <c r="Q22" s="220"/>
      <c r="R22" s="221"/>
      <c r="S22" s="221"/>
      <c r="T22" s="221"/>
      <c r="U22" s="221"/>
      <c r="V22" s="221"/>
      <c r="W22" s="221"/>
      <c r="X22" s="221"/>
      <c r="Y22" s="221"/>
      <c r="Z22" s="210"/>
      <c r="AA22" s="210"/>
      <c r="AB22" s="210"/>
      <c r="AC22" s="210"/>
      <c r="AD22" s="210"/>
      <c r="AE22" s="210"/>
      <c r="AF22" s="210"/>
      <c r="AG22" s="210" t="s">
        <v>169</v>
      </c>
      <c r="AH22" s="210">
        <v>5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1"/>
      <c r="D23" s="246"/>
      <c r="E23" s="246"/>
      <c r="F23" s="246"/>
      <c r="G23" s="246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170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6">
        <v>4</v>
      </c>
      <c r="B24" s="237" t="s">
        <v>545</v>
      </c>
      <c r="C24" s="248" t="s">
        <v>546</v>
      </c>
      <c r="D24" s="238" t="s">
        <v>272</v>
      </c>
      <c r="E24" s="239">
        <v>61.92</v>
      </c>
      <c r="F24" s="240"/>
      <c r="G24" s="241">
        <f>ROUND(E24*F24,2)</f>
        <v>0</v>
      </c>
      <c r="H24" s="240"/>
      <c r="I24" s="241">
        <f>ROUND(E24*H24,2)</f>
        <v>0</v>
      </c>
      <c r="J24" s="240"/>
      <c r="K24" s="241">
        <f>ROUND(E24*J24,2)</f>
        <v>0</v>
      </c>
      <c r="L24" s="241">
        <v>21</v>
      </c>
      <c r="M24" s="241">
        <f>G24*(1+L24/100)</f>
        <v>0</v>
      </c>
      <c r="N24" s="239">
        <v>0</v>
      </c>
      <c r="O24" s="239">
        <f>ROUND(E24*N24,2)</f>
        <v>0</v>
      </c>
      <c r="P24" s="239">
        <v>0</v>
      </c>
      <c r="Q24" s="239">
        <f>ROUND(E24*P24,2)</f>
        <v>0</v>
      </c>
      <c r="R24" s="241" t="s">
        <v>538</v>
      </c>
      <c r="S24" s="241" t="s">
        <v>161</v>
      </c>
      <c r="T24" s="242" t="s">
        <v>161</v>
      </c>
      <c r="U24" s="221">
        <v>0.11</v>
      </c>
      <c r="V24" s="221">
        <f>ROUND(E24*U24,2)</f>
        <v>6.81</v>
      </c>
      <c r="W24" s="221"/>
      <c r="X24" s="221" t="s">
        <v>219</v>
      </c>
      <c r="Y24" s="221" t="s">
        <v>164</v>
      </c>
      <c r="Z24" s="210"/>
      <c r="AA24" s="210"/>
      <c r="AB24" s="210"/>
      <c r="AC24" s="210"/>
      <c r="AD24" s="210"/>
      <c r="AE24" s="210"/>
      <c r="AF24" s="210"/>
      <c r="AG24" s="210" t="s">
        <v>360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0" t="s">
        <v>547</v>
      </c>
      <c r="D25" s="226"/>
      <c r="E25" s="227">
        <v>34.92</v>
      </c>
      <c r="F25" s="221"/>
      <c r="G25" s="221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169</v>
      </c>
      <c r="AH25" s="210">
        <v>5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0" t="s">
        <v>548</v>
      </c>
      <c r="D26" s="226"/>
      <c r="E26" s="227">
        <v>5.4</v>
      </c>
      <c r="F26" s="221"/>
      <c r="G26" s="22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169</v>
      </c>
      <c r="AH26" s="210">
        <v>5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0" t="s">
        <v>549</v>
      </c>
      <c r="D27" s="226"/>
      <c r="E27" s="227">
        <v>9.6</v>
      </c>
      <c r="F27" s="221"/>
      <c r="G27" s="221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169</v>
      </c>
      <c r="AH27" s="210">
        <v>5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0" t="s">
        <v>550</v>
      </c>
      <c r="D28" s="226"/>
      <c r="E28" s="227">
        <v>5.4</v>
      </c>
      <c r="F28" s="221"/>
      <c r="G28" s="221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169</v>
      </c>
      <c r="AH28" s="210">
        <v>5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50" t="s">
        <v>551</v>
      </c>
      <c r="D29" s="226"/>
      <c r="E29" s="227">
        <v>6.6</v>
      </c>
      <c r="F29" s="221"/>
      <c r="G29" s="22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169</v>
      </c>
      <c r="AH29" s="210">
        <v>5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1"/>
      <c r="D30" s="246"/>
      <c r="E30" s="246"/>
      <c r="F30" s="246"/>
      <c r="G30" s="246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170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6">
        <v>5</v>
      </c>
      <c r="B31" s="237" t="s">
        <v>552</v>
      </c>
      <c r="C31" s="248" t="s">
        <v>553</v>
      </c>
      <c r="D31" s="238" t="s">
        <v>272</v>
      </c>
      <c r="E31" s="239">
        <v>52.2</v>
      </c>
      <c r="F31" s="240"/>
      <c r="G31" s="241">
        <f>ROUND(E31*F31,2)</f>
        <v>0</v>
      </c>
      <c r="H31" s="240"/>
      <c r="I31" s="241">
        <f>ROUND(E31*H31,2)</f>
        <v>0</v>
      </c>
      <c r="J31" s="240"/>
      <c r="K31" s="241">
        <f>ROUND(E31*J31,2)</f>
        <v>0</v>
      </c>
      <c r="L31" s="241">
        <v>21</v>
      </c>
      <c r="M31" s="241">
        <f>G31*(1+L31/100)</f>
        <v>0</v>
      </c>
      <c r="N31" s="239">
        <v>0</v>
      </c>
      <c r="O31" s="239">
        <f>ROUND(E31*N31,2)</f>
        <v>0</v>
      </c>
      <c r="P31" s="239">
        <v>0</v>
      </c>
      <c r="Q31" s="239">
        <f>ROUND(E31*P31,2)</f>
        <v>0</v>
      </c>
      <c r="R31" s="241" t="s">
        <v>538</v>
      </c>
      <c r="S31" s="241" t="s">
        <v>161</v>
      </c>
      <c r="T31" s="242" t="s">
        <v>161</v>
      </c>
      <c r="U31" s="221">
        <v>0.16</v>
      </c>
      <c r="V31" s="221">
        <f>ROUND(E31*U31,2)</f>
        <v>8.35</v>
      </c>
      <c r="W31" s="221"/>
      <c r="X31" s="221" t="s">
        <v>219</v>
      </c>
      <c r="Y31" s="221" t="s">
        <v>164</v>
      </c>
      <c r="Z31" s="210"/>
      <c r="AA31" s="210"/>
      <c r="AB31" s="210"/>
      <c r="AC31" s="210"/>
      <c r="AD31" s="210"/>
      <c r="AE31" s="210"/>
      <c r="AF31" s="210"/>
      <c r="AG31" s="210" t="s">
        <v>360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0" t="s">
        <v>554</v>
      </c>
      <c r="D32" s="226"/>
      <c r="E32" s="227">
        <v>13.08</v>
      </c>
      <c r="F32" s="221"/>
      <c r="G32" s="221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169</v>
      </c>
      <c r="AH32" s="210">
        <v>5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0" t="s">
        <v>555</v>
      </c>
      <c r="D33" s="226"/>
      <c r="E33" s="227">
        <v>9</v>
      </c>
      <c r="F33" s="221"/>
      <c r="G33" s="221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169</v>
      </c>
      <c r="AH33" s="210">
        <v>5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0" t="s">
        <v>556</v>
      </c>
      <c r="D34" s="226"/>
      <c r="E34" s="227">
        <v>16.32</v>
      </c>
      <c r="F34" s="221"/>
      <c r="G34" s="221"/>
      <c r="H34" s="221"/>
      <c r="I34" s="221"/>
      <c r="J34" s="221"/>
      <c r="K34" s="221"/>
      <c r="L34" s="221"/>
      <c r="M34" s="221"/>
      <c r="N34" s="220"/>
      <c r="O34" s="220"/>
      <c r="P34" s="220"/>
      <c r="Q34" s="220"/>
      <c r="R34" s="221"/>
      <c r="S34" s="221"/>
      <c r="T34" s="221"/>
      <c r="U34" s="221"/>
      <c r="V34" s="221"/>
      <c r="W34" s="221"/>
      <c r="X34" s="221"/>
      <c r="Y34" s="221"/>
      <c r="Z34" s="210"/>
      <c r="AA34" s="210"/>
      <c r="AB34" s="210"/>
      <c r="AC34" s="210"/>
      <c r="AD34" s="210"/>
      <c r="AE34" s="210"/>
      <c r="AF34" s="210"/>
      <c r="AG34" s="210" t="s">
        <v>169</v>
      </c>
      <c r="AH34" s="210">
        <v>5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50" t="s">
        <v>557</v>
      </c>
      <c r="D35" s="226"/>
      <c r="E35" s="227">
        <v>13.8</v>
      </c>
      <c r="F35" s="221"/>
      <c r="G35" s="221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169</v>
      </c>
      <c r="AH35" s="210">
        <v>5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1"/>
      <c r="D36" s="246"/>
      <c r="E36" s="246"/>
      <c r="F36" s="246"/>
      <c r="G36" s="246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170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36">
        <v>6</v>
      </c>
      <c r="B37" s="237" t="s">
        <v>558</v>
      </c>
      <c r="C37" s="248" t="s">
        <v>559</v>
      </c>
      <c r="D37" s="238" t="s">
        <v>272</v>
      </c>
      <c r="E37" s="239">
        <v>36.36</v>
      </c>
      <c r="F37" s="240"/>
      <c r="G37" s="241">
        <f>ROUND(E37*F37,2)</f>
        <v>0</v>
      </c>
      <c r="H37" s="240"/>
      <c r="I37" s="241">
        <f>ROUND(E37*H37,2)</f>
        <v>0</v>
      </c>
      <c r="J37" s="240"/>
      <c r="K37" s="241">
        <f>ROUND(E37*J37,2)</f>
        <v>0</v>
      </c>
      <c r="L37" s="241">
        <v>21</v>
      </c>
      <c r="M37" s="241">
        <f>G37*(1+L37/100)</f>
        <v>0</v>
      </c>
      <c r="N37" s="239">
        <v>2.0000000000000002E-5</v>
      </c>
      <c r="O37" s="239">
        <f>ROUND(E37*N37,2)</f>
        <v>0</v>
      </c>
      <c r="P37" s="239">
        <v>0</v>
      </c>
      <c r="Q37" s="239">
        <f>ROUND(E37*P37,2)</f>
        <v>0</v>
      </c>
      <c r="R37" s="241" t="s">
        <v>423</v>
      </c>
      <c r="S37" s="241" t="s">
        <v>161</v>
      </c>
      <c r="T37" s="242" t="s">
        <v>161</v>
      </c>
      <c r="U37" s="221">
        <v>0</v>
      </c>
      <c r="V37" s="221">
        <f>ROUND(E37*U37,2)</f>
        <v>0</v>
      </c>
      <c r="W37" s="221"/>
      <c r="X37" s="221" t="s">
        <v>424</v>
      </c>
      <c r="Y37" s="221" t="s">
        <v>164</v>
      </c>
      <c r="Z37" s="210"/>
      <c r="AA37" s="210"/>
      <c r="AB37" s="210"/>
      <c r="AC37" s="210"/>
      <c r="AD37" s="210"/>
      <c r="AE37" s="210"/>
      <c r="AF37" s="210"/>
      <c r="AG37" s="210" t="s">
        <v>560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0" t="s">
        <v>561</v>
      </c>
      <c r="D38" s="226"/>
      <c r="E38" s="227">
        <v>14.28</v>
      </c>
      <c r="F38" s="221"/>
      <c r="G38" s="221"/>
      <c r="H38" s="221"/>
      <c r="I38" s="221"/>
      <c r="J38" s="221"/>
      <c r="K38" s="221"/>
      <c r="L38" s="221"/>
      <c r="M38" s="221"/>
      <c r="N38" s="220"/>
      <c r="O38" s="220"/>
      <c r="P38" s="220"/>
      <c r="Q38" s="220"/>
      <c r="R38" s="221"/>
      <c r="S38" s="221"/>
      <c r="T38" s="221"/>
      <c r="U38" s="221"/>
      <c r="V38" s="221"/>
      <c r="W38" s="221"/>
      <c r="X38" s="221"/>
      <c r="Y38" s="221"/>
      <c r="Z38" s="210"/>
      <c r="AA38" s="210"/>
      <c r="AB38" s="210"/>
      <c r="AC38" s="210"/>
      <c r="AD38" s="210"/>
      <c r="AE38" s="210"/>
      <c r="AF38" s="210"/>
      <c r="AG38" s="210" t="s">
        <v>169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0" t="s">
        <v>562</v>
      </c>
      <c r="D39" s="226"/>
      <c r="E39" s="227">
        <v>10.199999999999999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169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0" t="s">
        <v>563</v>
      </c>
      <c r="D40" s="226"/>
      <c r="E40" s="227">
        <v>11.88</v>
      </c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169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1"/>
      <c r="D41" s="246"/>
      <c r="E41" s="246"/>
      <c r="F41" s="246"/>
      <c r="G41" s="246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170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36">
        <v>7</v>
      </c>
      <c r="B42" s="237" t="s">
        <v>564</v>
      </c>
      <c r="C42" s="248" t="s">
        <v>565</v>
      </c>
      <c r="D42" s="238" t="s">
        <v>272</v>
      </c>
      <c r="E42" s="239">
        <v>64.319999999999993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21</v>
      </c>
      <c r="M42" s="241">
        <f>G42*(1+L42/100)</f>
        <v>0</v>
      </c>
      <c r="N42" s="239">
        <v>6.0000000000000002E-5</v>
      </c>
      <c r="O42" s="239">
        <f>ROUND(E42*N42,2)</f>
        <v>0</v>
      </c>
      <c r="P42" s="239">
        <v>0</v>
      </c>
      <c r="Q42" s="239">
        <f>ROUND(E42*P42,2)</f>
        <v>0</v>
      </c>
      <c r="R42" s="241" t="s">
        <v>423</v>
      </c>
      <c r="S42" s="241" t="s">
        <v>161</v>
      </c>
      <c r="T42" s="242" t="s">
        <v>161</v>
      </c>
      <c r="U42" s="221">
        <v>0</v>
      </c>
      <c r="V42" s="221">
        <f>ROUND(E42*U42,2)</f>
        <v>0</v>
      </c>
      <c r="W42" s="221"/>
      <c r="X42" s="221" t="s">
        <v>424</v>
      </c>
      <c r="Y42" s="221" t="s">
        <v>164</v>
      </c>
      <c r="Z42" s="210"/>
      <c r="AA42" s="210"/>
      <c r="AB42" s="210"/>
      <c r="AC42" s="210"/>
      <c r="AD42" s="210"/>
      <c r="AE42" s="210"/>
      <c r="AF42" s="210"/>
      <c r="AG42" s="210" t="s">
        <v>560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0" t="s">
        <v>566</v>
      </c>
      <c r="D43" s="226"/>
      <c r="E43" s="227">
        <v>23.52</v>
      </c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169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0" t="s">
        <v>567</v>
      </c>
      <c r="D44" s="226"/>
      <c r="E44" s="227">
        <v>40.799999999999997</v>
      </c>
      <c r="F44" s="221"/>
      <c r="G44" s="22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169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1"/>
      <c r="D45" s="246"/>
      <c r="E45" s="246"/>
      <c r="F45" s="246"/>
      <c r="G45" s="246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170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36">
        <v>8</v>
      </c>
      <c r="B46" s="237" t="s">
        <v>568</v>
      </c>
      <c r="C46" s="248" t="s">
        <v>569</v>
      </c>
      <c r="D46" s="238" t="s">
        <v>272</v>
      </c>
      <c r="E46" s="239">
        <v>6.6</v>
      </c>
      <c r="F46" s="240"/>
      <c r="G46" s="241">
        <f>ROUND(E46*F46,2)</f>
        <v>0</v>
      </c>
      <c r="H46" s="240"/>
      <c r="I46" s="241">
        <f>ROUND(E46*H46,2)</f>
        <v>0</v>
      </c>
      <c r="J46" s="240"/>
      <c r="K46" s="241">
        <f>ROUND(E46*J46,2)</f>
        <v>0</v>
      </c>
      <c r="L46" s="241">
        <v>21</v>
      </c>
      <c r="M46" s="241">
        <f>G46*(1+L46/100)</f>
        <v>0</v>
      </c>
      <c r="N46" s="239">
        <v>5.0000000000000002E-5</v>
      </c>
      <c r="O46" s="239">
        <f>ROUND(E46*N46,2)</f>
        <v>0</v>
      </c>
      <c r="P46" s="239">
        <v>0</v>
      </c>
      <c r="Q46" s="239">
        <f>ROUND(E46*P46,2)</f>
        <v>0</v>
      </c>
      <c r="R46" s="241" t="s">
        <v>423</v>
      </c>
      <c r="S46" s="241" t="s">
        <v>161</v>
      </c>
      <c r="T46" s="242" t="s">
        <v>161</v>
      </c>
      <c r="U46" s="221">
        <v>0</v>
      </c>
      <c r="V46" s="221">
        <f>ROUND(E46*U46,2)</f>
        <v>0</v>
      </c>
      <c r="W46" s="221"/>
      <c r="X46" s="221" t="s">
        <v>424</v>
      </c>
      <c r="Y46" s="221" t="s">
        <v>164</v>
      </c>
      <c r="Z46" s="210"/>
      <c r="AA46" s="210"/>
      <c r="AB46" s="210"/>
      <c r="AC46" s="210"/>
      <c r="AD46" s="210"/>
      <c r="AE46" s="210"/>
      <c r="AF46" s="210"/>
      <c r="AG46" s="210" t="s">
        <v>560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0" t="s">
        <v>570</v>
      </c>
      <c r="D47" s="226"/>
      <c r="E47" s="227">
        <v>3</v>
      </c>
      <c r="F47" s="221"/>
      <c r="G47" s="221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169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50" t="s">
        <v>571</v>
      </c>
      <c r="D48" s="226"/>
      <c r="E48" s="227">
        <v>3.6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169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1"/>
      <c r="D49" s="246"/>
      <c r="E49" s="246"/>
      <c r="F49" s="246"/>
      <c r="G49" s="246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170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33.75" outlineLevel="1" x14ac:dyDescent="0.2">
      <c r="A50" s="236">
        <v>9</v>
      </c>
      <c r="B50" s="237" t="s">
        <v>572</v>
      </c>
      <c r="C50" s="248" t="s">
        <v>573</v>
      </c>
      <c r="D50" s="238" t="s">
        <v>272</v>
      </c>
      <c r="E50" s="239">
        <v>1.8</v>
      </c>
      <c r="F50" s="240"/>
      <c r="G50" s="241">
        <f>ROUND(E50*F50,2)</f>
        <v>0</v>
      </c>
      <c r="H50" s="240"/>
      <c r="I50" s="241">
        <f>ROUND(E50*H50,2)</f>
        <v>0</v>
      </c>
      <c r="J50" s="240"/>
      <c r="K50" s="241">
        <f>ROUND(E50*J50,2)</f>
        <v>0</v>
      </c>
      <c r="L50" s="241">
        <v>21</v>
      </c>
      <c r="M50" s="241">
        <f>G50*(1+L50/100)</f>
        <v>0</v>
      </c>
      <c r="N50" s="239">
        <v>1.0000000000000001E-5</v>
      </c>
      <c r="O50" s="239">
        <f>ROUND(E50*N50,2)</f>
        <v>0</v>
      </c>
      <c r="P50" s="239">
        <v>0</v>
      </c>
      <c r="Q50" s="239">
        <f>ROUND(E50*P50,2)</f>
        <v>0</v>
      </c>
      <c r="R50" s="241" t="s">
        <v>423</v>
      </c>
      <c r="S50" s="241" t="s">
        <v>161</v>
      </c>
      <c r="T50" s="242" t="s">
        <v>161</v>
      </c>
      <c r="U50" s="221">
        <v>0</v>
      </c>
      <c r="V50" s="221">
        <f>ROUND(E50*U50,2)</f>
        <v>0</v>
      </c>
      <c r="W50" s="221"/>
      <c r="X50" s="221" t="s">
        <v>424</v>
      </c>
      <c r="Y50" s="221" t="s">
        <v>164</v>
      </c>
      <c r="Z50" s="210"/>
      <c r="AA50" s="210"/>
      <c r="AB50" s="210"/>
      <c r="AC50" s="210"/>
      <c r="AD50" s="210"/>
      <c r="AE50" s="210"/>
      <c r="AF50" s="210"/>
      <c r="AG50" s="210" t="s">
        <v>560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0" t="s">
        <v>574</v>
      </c>
      <c r="D51" s="226"/>
      <c r="E51" s="227">
        <v>1.8</v>
      </c>
      <c r="F51" s="221"/>
      <c r="G51" s="22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169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1"/>
      <c r="D52" s="246"/>
      <c r="E52" s="246"/>
      <c r="F52" s="246"/>
      <c r="G52" s="246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170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33.75" outlineLevel="1" x14ac:dyDescent="0.2">
      <c r="A53" s="236">
        <v>10</v>
      </c>
      <c r="B53" s="237" t="s">
        <v>575</v>
      </c>
      <c r="C53" s="248" t="s">
        <v>576</v>
      </c>
      <c r="D53" s="238" t="s">
        <v>272</v>
      </c>
      <c r="E53" s="239">
        <v>7.2</v>
      </c>
      <c r="F53" s="240"/>
      <c r="G53" s="241">
        <f>ROUND(E53*F53,2)</f>
        <v>0</v>
      </c>
      <c r="H53" s="240"/>
      <c r="I53" s="241">
        <f>ROUND(E53*H53,2)</f>
        <v>0</v>
      </c>
      <c r="J53" s="240"/>
      <c r="K53" s="241">
        <f>ROUND(E53*J53,2)</f>
        <v>0</v>
      </c>
      <c r="L53" s="241">
        <v>21</v>
      </c>
      <c r="M53" s="241">
        <f>G53*(1+L53/100)</f>
        <v>0</v>
      </c>
      <c r="N53" s="239">
        <v>3.0000000000000001E-5</v>
      </c>
      <c r="O53" s="239">
        <f>ROUND(E53*N53,2)</f>
        <v>0</v>
      </c>
      <c r="P53" s="239">
        <v>0</v>
      </c>
      <c r="Q53" s="239">
        <f>ROUND(E53*P53,2)</f>
        <v>0</v>
      </c>
      <c r="R53" s="241" t="s">
        <v>423</v>
      </c>
      <c r="S53" s="241" t="s">
        <v>161</v>
      </c>
      <c r="T53" s="242" t="s">
        <v>161</v>
      </c>
      <c r="U53" s="221">
        <v>0</v>
      </c>
      <c r="V53" s="221">
        <f>ROUND(E53*U53,2)</f>
        <v>0</v>
      </c>
      <c r="W53" s="221"/>
      <c r="X53" s="221" t="s">
        <v>424</v>
      </c>
      <c r="Y53" s="221" t="s">
        <v>164</v>
      </c>
      <c r="Z53" s="210"/>
      <c r="AA53" s="210"/>
      <c r="AB53" s="210"/>
      <c r="AC53" s="210"/>
      <c r="AD53" s="210"/>
      <c r="AE53" s="210"/>
      <c r="AF53" s="210"/>
      <c r="AG53" s="210" t="s">
        <v>560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0" t="s">
        <v>577</v>
      </c>
      <c r="D54" s="226"/>
      <c r="E54" s="227">
        <v>7.2</v>
      </c>
      <c r="F54" s="221"/>
      <c r="G54" s="221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169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1"/>
      <c r="D55" s="246"/>
      <c r="E55" s="246"/>
      <c r="F55" s="246"/>
      <c r="G55" s="246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170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33.75" outlineLevel="1" x14ac:dyDescent="0.2">
      <c r="A56" s="236">
        <v>11</v>
      </c>
      <c r="B56" s="237" t="s">
        <v>578</v>
      </c>
      <c r="C56" s="248" t="s">
        <v>579</v>
      </c>
      <c r="D56" s="238" t="s">
        <v>272</v>
      </c>
      <c r="E56" s="239">
        <v>12</v>
      </c>
      <c r="F56" s="240"/>
      <c r="G56" s="241">
        <f>ROUND(E56*F56,2)</f>
        <v>0</v>
      </c>
      <c r="H56" s="240"/>
      <c r="I56" s="241">
        <f>ROUND(E56*H56,2)</f>
        <v>0</v>
      </c>
      <c r="J56" s="240"/>
      <c r="K56" s="241">
        <f>ROUND(E56*J56,2)</f>
        <v>0</v>
      </c>
      <c r="L56" s="241">
        <v>21</v>
      </c>
      <c r="M56" s="241">
        <f>G56*(1+L56/100)</f>
        <v>0</v>
      </c>
      <c r="N56" s="239">
        <v>3.0000000000000001E-5</v>
      </c>
      <c r="O56" s="239">
        <f>ROUND(E56*N56,2)</f>
        <v>0</v>
      </c>
      <c r="P56" s="239">
        <v>0</v>
      </c>
      <c r="Q56" s="239">
        <f>ROUND(E56*P56,2)</f>
        <v>0</v>
      </c>
      <c r="R56" s="241" t="s">
        <v>423</v>
      </c>
      <c r="S56" s="241" t="s">
        <v>161</v>
      </c>
      <c r="T56" s="242" t="s">
        <v>161</v>
      </c>
      <c r="U56" s="221">
        <v>0</v>
      </c>
      <c r="V56" s="221">
        <f>ROUND(E56*U56,2)</f>
        <v>0</v>
      </c>
      <c r="W56" s="221"/>
      <c r="X56" s="221" t="s">
        <v>424</v>
      </c>
      <c r="Y56" s="221" t="s">
        <v>164</v>
      </c>
      <c r="Z56" s="210"/>
      <c r="AA56" s="210"/>
      <c r="AB56" s="210"/>
      <c r="AC56" s="210"/>
      <c r="AD56" s="210"/>
      <c r="AE56" s="210"/>
      <c r="AF56" s="210"/>
      <c r="AG56" s="210" t="s">
        <v>560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0" t="s">
        <v>580</v>
      </c>
      <c r="D57" s="226"/>
      <c r="E57" s="227">
        <v>12</v>
      </c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169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1"/>
      <c r="D58" s="246"/>
      <c r="E58" s="246"/>
      <c r="F58" s="246"/>
      <c r="G58" s="246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170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33.75" outlineLevel="1" x14ac:dyDescent="0.2">
      <c r="A59" s="236">
        <v>12</v>
      </c>
      <c r="B59" s="237" t="s">
        <v>581</v>
      </c>
      <c r="C59" s="248" t="s">
        <v>582</v>
      </c>
      <c r="D59" s="238" t="s">
        <v>272</v>
      </c>
      <c r="E59" s="239">
        <v>9.6</v>
      </c>
      <c r="F59" s="240"/>
      <c r="G59" s="241">
        <f>ROUND(E59*F59,2)</f>
        <v>0</v>
      </c>
      <c r="H59" s="240"/>
      <c r="I59" s="241">
        <f>ROUND(E59*H59,2)</f>
        <v>0</v>
      </c>
      <c r="J59" s="240"/>
      <c r="K59" s="241">
        <f>ROUND(E59*J59,2)</f>
        <v>0</v>
      </c>
      <c r="L59" s="241">
        <v>21</v>
      </c>
      <c r="M59" s="241">
        <f>G59*(1+L59/100)</f>
        <v>0</v>
      </c>
      <c r="N59" s="239">
        <v>4.0000000000000003E-5</v>
      </c>
      <c r="O59" s="239">
        <f>ROUND(E59*N59,2)</f>
        <v>0</v>
      </c>
      <c r="P59" s="239">
        <v>0</v>
      </c>
      <c r="Q59" s="239">
        <f>ROUND(E59*P59,2)</f>
        <v>0</v>
      </c>
      <c r="R59" s="241" t="s">
        <v>423</v>
      </c>
      <c r="S59" s="241" t="s">
        <v>161</v>
      </c>
      <c r="T59" s="242" t="s">
        <v>161</v>
      </c>
      <c r="U59" s="221">
        <v>0</v>
      </c>
      <c r="V59" s="221">
        <f>ROUND(E59*U59,2)</f>
        <v>0</v>
      </c>
      <c r="W59" s="221"/>
      <c r="X59" s="221" t="s">
        <v>424</v>
      </c>
      <c r="Y59" s="221" t="s">
        <v>164</v>
      </c>
      <c r="Z59" s="210"/>
      <c r="AA59" s="210"/>
      <c r="AB59" s="210"/>
      <c r="AC59" s="210"/>
      <c r="AD59" s="210"/>
      <c r="AE59" s="210"/>
      <c r="AF59" s="210"/>
      <c r="AG59" s="210" t="s">
        <v>560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0" t="s">
        <v>583</v>
      </c>
      <c r="D60" s="226"/>
      <c r="E60" s="227">
        <v>9.6</v>
      </c>
      <c r="F60" s="221"/>
      <c r="G60" s="221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169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1"/>
      <c r="D61" s="246"/>
      <c r="E61" s="246"/>
      <c r="F61" s="246"/>
      <c r="G61" s="246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170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33.75" outlineLevel="1" x14ac:dyDescent="0.2">
      <c r="A62" s="236">
        <v>13</v>
      </c>
      <c r="B62" s="237" t="s">
        <v>584</v>
      </c>
      <c r="C62" s="248" t="s">
        <v>585</v>
      </c>
      <c r="D62" s="238" t="s">
        <v>272</v>
      </c>
      <c r="E62" s="239">
        <v>5.4</v>
      </c>
      <c r="F62" s="240"/>
      <c r="G62" s="241">
        <f>ROUND(E62*F62,2)</f>
        <v>0</v>
      </c>
      <c r="H62" s="240"/>
      <c r="I62" s="241">
        <f>ROUND(E62*H62,2)</f>
        <v>0</v>
      </c>
      <c r="J62" s="240"/>
      <c r="K62" s="241">
        <f>ROUND(E62*J62,2)</f>
        <v>0</v>
      </c>
      <c r="L62" s="241">
        <v>21</v>
      </c>
      <c r="M62" s="241">
        <f>G62*(1+L62/100)</f>
        <v>0</v>
      </c>
      <c r="N62" s="239">
        <v>4.0000000000000003E-5</v>
      </c>
      <c r="O62" s="239">
        <f>ROUND(E62*N62,2)</f>
        <v>0</v>
      </c>
      <c r="P62" s="239">
        <v>0</v>
      </c>
      <c r="Q62" s="239">
        <f>ROUND(E62*P62,2)</f>
        <v>0</v>
      </c>
      <c r="R62" s="241" t="s">
        <v>423</v>
      </c>
      <c r="S62" s="241" t="s">
        <v>161</v>
      </c>
      <c r="T62" s="242" t="s">
        <v>161</v>
      </c>
      <c r="U62" s="221">
        <v>0</v>
      </c>
      <c r="V62" s="221">
        <f>ROUND(E62*U62,2)</f>
        <v>0</v>
      </c>
      <c r="W62" s="221"/>
      <c r="X62" s="221" t="s">
        <v>424</v>
      </c>
      <c r="Y62" s="221" t="s">
        <v>164</v>
      </c>
      <c r="Z62" s="210"/>
      <c r="AA62" s="210"/>
      <c r="AB62" s="210"/>
      <c r="AC62" s="210"/>
      <c r="AD62" s="210"/>
      <c r="AE62" s="210"/>
      <c r="AF62" s="210"/>
      <c r="AG62" s="210" t="s">
        <v>560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0" t="s">
        <v>586</v>
      </c>
      <c r="D63" s="226"/>
      <c r="E63" s="227">
        <v>5.4</v>
      </c>
      <c r="F63" s="221"/>
      <c r="G63" s="221"/>
      <c r="H63" s="221"/>
      <c r="I63" s="221"/>
      <c r="J63" s="221"/>
      <c r="K63" s="221"/>
      <c r="L63" s="221"/>
      <c r="M63" s="221"/>
      <c r="N63" s="220"/>
      <c r="O63" s="220"/>
      <c r="P63" s="220"/>
      <c r="Q63" s="220"/>
      <c r="R63" s="221"/>
      <c r="S63" s="221"/>
      <c r="T63" s="221"/>
      <c r="U63" s="221"/>
      <c r="V63" s="221"/>
      <c r="W63" s="221"/>
      <c r="X63" s="221"/>
      <c r="Y63" s="221"/>
      <c r="Z63" s="210"/>
      <c r="AA63" s="210"/>
      <c r="AB63" s="210"/>
      <c r="AC63" s="210"/>
      <c r="AD63" s="210"/>
      <c r="AE63" s="210"/>
      <c r="AF63" s="210"/>
      <c r="AG63" s="210" t="s">
        <v>169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1"/>
      <c r="D64" s="246"/>
      <c r="E64" s="246"/>
      <c r="F64" s="246"/>
      <c r="G64" s="246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170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33.75" outlineLevel="1" x14ac:dyDescent="0.2">
      <c r="A65" s="236">
        <v>14</v>
      </c>
      <c r="B65" s="237" t="s">
        <v>587</v>
      </c>
      <c r="C65" s="248" t="s">
        <v>588</v>
      </c>
      <c r="D65" s="238" t="s">
        <v>272</v>
      </c>
      <c r="E65" s="239">
        <v>16.32</v>
      </c>
      <c r="F65" s="240"/>
      <c r="G65" s="241">
        <f>ROUND(E65*F65,2)</f>
        <v>0</v>
      </c>
      <c r="H65" s="240"/>
      <c r="I65" s="241">
        <f>ROUND(E65*H65,2)</f>
        <v>0</v>
      </c>
      <c r="J65" s="240"/>
      <c r="K65" s="241">
        <f>ROUND(E65*J65,2)</f>
        <v>0</v>
      </c>
      <c r="L65" s="241">
        <v>21</v>
      </c>
      <c r="M65" s="241">
        <f>G65*(1+L65/100)</f>
        <v>0</v>
      </c>
      <c r="N65" s="239">
        <v>1.1E-4</v>
      </c>
      <c r="O65" s="239">
        <f>ROUND(E65*N65,2)</f>
        <v>0</v>
      </c>
      <c r="P65" s="239">
        <v>0</v>
      </c>
      <c r="Q65" s="239">
        <f>ROUND(E65*P65,2)</f>
        <v>0</v>
      </c>
      <c r="R65" s="241" t="s">
        <v>423</v>
      </c>
      <c r="S65" s="241" t="s">
        <v>161</v>
      </c>
      <c r="T65" s="242" t="s">
        <v>161</v>
      </c>
      <c r="U65" s="221">
        <v>0</v>
      </c>
      <c r="V65" s="221">
        <f>ROUND(E65*U65,2)</f>
        <v>0</v>
      </c>
      <c r="W65" s="221"/>
      <c r="X65" s="221" t="s">
        <v>424</v>
      </c>
      <c r="Y65" s="221" t="s">
        <v>164</v>
      </c>
      <c r="Z65" s="210"/>
      <c r="AA65" s="210"/>
      <c r="AB65" s="210"/>
      <c r="AC65" s="210"/>
      <c r="AD65" s="210"/>
      <c r="AE65" s="210"/>
      <c r="AF65" s="210"/>
      <c r="AG65" s="210" t="s">
        <v>560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0" t="s">
        <v>589</v>
      </c>
      <c r="D66" s="226"/>
      <c r="E66" s="227">
        <v>16.32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169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1"/>
      <c r="D67" s="246"/>
      <c r="E67" s="246"/>
      <c r="F67" s="246"/>
      <c r="G67" s="246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170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33.75" outlineLevel="1" x14ac:dyDescent="0.2">
      <c r="A68" s="236">
        <v>15</v>
      </c>
      <c r="B68" s="237" t="s">
        <v>590</v>
      </c>
      <c r="C68" s="248" t="s">
        <v>591</v>
      </c>
      <c r="D68" s="238" t="s">
        <v>272</v>
      </c>
      <c r="E68" s="239">
        <v>13.8</v>
      </c>
      <c r="F68" s="240"/>
      <c r="G68" s="241">
        <f>ROUND(E68*F68,2)</f>
        <v>0</v>
      </c>
      <c r="H68" s="240"/>
      <c r="I68" s="241">
        <f>ROUND(E68*H68,2)</f>
        <v>0</v>
      </c>
      <c r="J68" s="240"/>
      <c r="K68" s="241">
        <f>ROUND(E68*J68,2)</f>
        <v>0</v>
      </c>
      <c r="L68" s="241">
        <v>21</v>
      </c>
      <c r="M68" s="241">
        <f>G68*(1+L68/100)</f>
        <v>0</v>
      </c>
      <c r="N68" s="239">
        <v>1.2999999999999999E-4</v>
      </c>
      <c r="O68" s="239">
        <f>ROUND(E68*N68,2)</f>
        <v>0</v>
      </c>
      <c r="P68" s="239">
        <v>0</v>
      </c>
      <c r="Q68" s="239">
        <f>ROUND(E68*P68,2)</f>
        <v>0</v>
      </c>
      <c r="R68" s="241" t="s">
        <v>423</v>
      </c>
      <c r="S68" s="241" t="s">
        <v>161</v>
      </c>
      <c r="T68" s="242" t="s">
        <v>161</v>
      </c>
      <c r="U68" s="221">
        <v>0</v>
      </c>
      <c r="V68" s="221">
        <f>ROUND(E68*U68,2)</f>
        <v>0</v>
      </c>
      <c r="W68" s="221"/>
      <c r="X68" s="221" t="s">
        <v>424</v>
      </c>
      <c r="Y68" s="221" t="s">
        <v>164</v>
      </c>
      <c r="Z68" s="210"/>
      <c r="AA68" s="210"/>
      <c r="AB68" s="210"/>
      <c r="AC68" s="210"/>
      <c r="AD68" s="210"/>
      <c r="AE68" s="210"/>
      <c r="AF68" s="210"/>
      <c r="AG68" s="210" t="s">
        <v>560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0" t="s">
        <v>592</v>
      </c>
      <c r="D69" s="226"/>
      <c r="E69" s="227">
        <v>13.8</v>
      </c>
      <c r="F69" s="221"/>
      <c r="G69" s="22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169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1"/>
      <c r="D70" s="246"/>
      <c r="E70" s="246"/>
      <c r="F70" s="246"/>
      <c r="G70" s="246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170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33.75" outlineLevel="1" x14ac:dyDescent="0.2">
      <c r="A71" s="236">
        <v>16</v>
      </c>
      <c r="B71" s="237" t="s">
        <v>593</v>
      </c>
      <c r="C71" s="248" t="s">
        <v>594</v>
      </c>
      <c r="D71" s="238" t="s">
        <v>272</v>
      </c>
      <c r="E71" s="239">
        <v>3</v>
      </c>
      <c r="F71" s="240"/>
      <c r="G71" s="241">
        <f>ROUND(E71*F71,2)</f>
        <v>0</v>
      </c>
      <c r="H71" s="240"/>
      <c r="I71" s="241">
        <f>ROUND(E71*H71,2)</f>
        <v>0</v>
      </c>
      <c r="J71" s="240"/>
      <c r="K71" s="241">
        <f>ROUND(E71*J71,2)</f>
        <v>0</v>
      </c>
      <c r="L71" s="241">
        <v>21</v>
      </c>
      <c r="M71" s="241">
        <f>G71*(1+L71/100)</f>
        <v>0</v>
      </c>
      <c r="N71" s="239">
        <v>3.0000000000000001E-5</v>
      </c>
      <c r="O71" s="239">
        <f>ROUND(E71*N71,2)</f>
        <v>0</v>
      </c>
      <c r="P71" s="239">
        <v>0</v>
      </c>
      <c r="Q71" s="239">
        <f>ROUND(E71*P71,2)</f>
        <v>0</v>
      </c>
      <c r="R71" s="241" t="s">
        <v>423</v>
      </c>
      <c r="S71" s="241" t="s">
        <v>161</v>
      </c>
      <c r="T71" s="242" t="s">
        <v>161</v>
      </c>
      <c r="U71" s="221">
        <v>0</v>
      </c>
      <c r="V71" s="221">
        <f>ROUND(E71*U71,2)</f>
        <v>0</v>
      </c>
      <c r="W71" s="221"/>
      <c r="X71" s="221" t="s">
        <v>424</v>
      </c>
      <c r="Y71" s="221" t="s">
        <v>164</v>
      </c>
      <c r="Z71" s="210"/>
      <c r="AA71" s="210"/>
      <c r="AB71" s="210"/>
      <c r="AC71" s="210"/>
      <c r="AD71" s="210"/>
      <c r="AE71" s="210"/>
      <c r="AF71" s="210"/>
      <c r="AG71" s="210" t="s">
        <v>560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0" t="s">
        <v>595</v>
      </c>
      <c r="D72" s="226"/>
      <c r="E72" s="227">
        <v>1.2</v>
      </c>
      <c r="F72" s="221"/>
      <c r="G72" s="221"/>
      <c r="H72" s="221"/>
      <c r="I72" s="221"/>
      <c r="J72" s="221"/>
      <c r="K72" s="221"/>
      <c r="L72" s="221"/>
      <c r="M72" s="221"/>
      <c r="N72" s="220"/>
      <c r="O72" s="220"/>
      <c r="P72" s="220"/>
      <c r="Q72" s="220"/>
      <c r="R72" s="221"/>
      <c r="S72" s="221"/>
      <c r="T72" s="221"/>
      <c r="U72" s="221"/>
      <c r="V72" s="221"/>
      <c r="W72" s="221"/>
      <c r="X72" s="221"/>
      <c r="Y72" s="221"/>
      <c r="Z72" s="210"/>
      <c r="AA72" s="210"/>
      <c r="AB72" s="210"/>
      <c r="AC72" s="210"/>
      <c r="AD72" s="210"/>
      <c r="AE72" s="210"/>
      <c r="AF72" s="210"/>
      <c r="AG72" s="210" t="s">
        <v>169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50" t="s">
        <v>596</v>
      </c>
      <c r="D73" s="226"/>
      <c r="E73" s="227">
        <v>1.8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169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1"/>
      <c r="D74" s="246"/>
      <c r="E74" s="246"/>
      <c r="F74" s="246"/>
      <c r="G74" s="246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170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33.75" outlineLevel="1" x14ac:dyDescent="0.2">
      <c r="A75" s="236">
        <v>17</v>
      </c>
      <c r="B75" s="237" t="s">
        <v>597</v>
      </c>
      <c r="C75" s="248" t="s">
        <v>598</v>
      </c>
      <c r="D75" s="238" t="s">
        <v>272</v>
      </c>
      <c r="E75" s="239">
        <v>23.64</v>
      </c>
      <c r="F75" s="240"/>
      <c r="G75" s="241">
        <f>ROUND(E75*F75,2)</f>
        <v>0</v>
      </c>
      <c r="H75" s="240"/>
      <c r="I75" s="241">
        <f>ROUND(E75*H75,2)</f>
        <v>0</v>
      </c>
      <c r="J75" s="240"/>
      <c r="K75" s="241">
        <f>ROUND(E75*J75,2)</f>
        <v>0</v>
      </c>
      <c r="L75" s="241">
        <v>21</v>
      </c>
      <c r="M75" s="241">
        <f>G75*(1+L75/100)</f>
        <v>0</v>
      </c>
      <c r="N75" s="239">
        <v>6.9999999999999994E-5</v>
      </c>
      <c r="O75" s="239">
        <f>ROUND(E75*N75,2)</f>
        <v>0</v>
      </c>
      <c r="P75" s="239">
        <v>0</v>
      </c>
      <c r="Q75" s="239">
        <f>ROUND(E75*P75,2)</f>
        <v>0</v>
      </c>
      <c r="R75" s="241" t="s">
        <v>423</v>
      </c>
      <c r="S75" s="241" t="s">
        <v>161</v>
      </c>
      <c r="T75" s="242" t="s">
        <v>161</v>
      </c>
      <c r="U75" s="221">
        <v>0</v>
      </c>
      <c r="V75" s="221">
        <f>ROUND(E75*U75,2)</f>
        <v>0</v>
      </c>
      <c r="W75" s="221"/>
      <c r="X75" s="221" t="s">
        <v>424</v>
      </c>
      <c r="Y75" s="221" t="s">
        <v>164</v>
      </c>
      <c r="Z75" s="210"/>
      <c r="AA75" s="210"/>
      <c r="AB75" s="210"/>
      <c r="AC75" s="210"/>
      <c r="AD75" s="210"/>
      <c r="AE75" s="210"/>
      <c r="AF75" s="210"/>
      <c r="AG75" s="210" t="s">
        <v>560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0" t="s">
        <v>599</v>
      </c>
      <c r="D76" s="226"/>
      <c r="E76" s="227">
        <v>16.8</v>
      </c>
      <c r="F76" s="221"/>
      <c r="G76" s="221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169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0" t="s">
        <v>600</v>
      </c>
      <c r="D77" s="226"/>
      <c r="E77" s="227">
        <v>6.84</v>
      </c>
      <c r="F77" s="221"/>
      <c r="G77" s="221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169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1"/>
      <c r="D78" s="246"/>
      <c r="E78" s="246"/>
      <c r="F78" s="246"/>
      <c r="G78" s="246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170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33.75" outlineLevel="1" x14ac:dyDescent="0.2">
      <c r="A79" s="236">
        <v>18</v>
      </c>
      <c r="B79" s="237" t="s">
        <v>601</v>
      </c>
      <c r="C79" s="248" t="s">
        <v>602</v>
      </c>
      <c r="D79" s="238" t="s">
        <v>272</v>
      </c>
      <c r="E79" s="239">
        <v>34.92</v>
      </c>
      <c r="F79" s="240"/>
      <c r="G79" s="241">
        <f>ROUND(E79*F79,2)</f>
        <v>0</v>
      </c>
      <c r="H79" s="240"/>
      <c r="I79" s="241">
        <f>ROUND(E79*H79,2)</f>
        <v>0</v>
      </c>
      <c r="J79" s="240"/>
      <c r="K79" s="241">
        <f>ROUND(E79*J79,2)</f>
        <v>0</v>
      </c>
      <c r="L79" s="241">
        <v>21</v>
      </c>
      <c r="M79" s="241">
        <f>G79*(1+L79/100)</f>
        <v>0</v>
      </c>
      <c r="N79" s="239">
        <v>9.0000000000000006E-5</v>
      </c>
      <c r="O79" s="239">
        <f>ROUND(E79*N79,2)</f>
        <v>0</v>
      </c>
      <c r="P79" s="239">
        <v>0</v>
      </c>
      <c r="Q79" s="239">
        <f>ROUND(E79*P79,2)</f>
        <v>0</v>
      </c>
      <c r="R79" s="241" t="s">
        <v>423</v>
      </c>
      <c r="S79" s="241" t="s">
        <v>161</v>
      </c>
      <c r="T79" s="242" t="s">
        <v>161</v>
      </c>
      <c r="U79" s="221">
        <v>0</v>
      </c>
      <c r="V79" s="221">
        <f>ROUND(E79*U79,2)</f>
        <v>0</v>
      </c>
      <c r="W79" s="221"/>
      <c r="X79" s="221" t="s">
        <v>424</v>
      </c>
      <c r="Y79" s="221" t="s">
        <v>164</v>
      </c>
      <c r="Z79" s="210"/>
      <c r="AA79" s="210"/>
      <c r="AB79" s="210"/>
      <c r="AC79" s="210"/>
      <c r="AD79" s="210"/>
      <c r="AE79" s="210"/>
      <c r="AF79" s="210"/>
      <c r="AG79" s="210" t="s">
        <v>560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0" t="s">
        <v>603</v>
      </c>
      <c r="D80" s="226"/>
      <c r="E80" s="227">
        <v>26.52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169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0" t="s">
        <v>604</v>
      </c>
      <c r="D81" s="226"/>
      <c r="E81" s="227">
        <v>8.4</v>
      </c>
      <c r="F81" s="221"/>
      <c r="G81" s="221"/>
      <c r="H81" s="221"/>
      <c r="I81" s="221"/>
      <c r="J81" s="221"/>
      <c r="K81" s="221"/>
      <c r="L81" s="221"/>
      <c r="M81" s="221"/>
      <c r="N81" s="220"/>
      <c r="O81" s="220"/>
      <c r="P81" s="220"/>
      <c r="Q81" s="220"/>
      <c r="R81" s="221"/>
      <c r="S81" s="221"/>
      <c r="T81" s="221"/>
      <c r="U81" s="221"/>
      <c r="V81" s="221"/>
      <c r="W81" s="221"/>
      <c r="X81" s="221"/>
      <c r="Y81" s="221"/>
      <c r="Z81" s="210"/>
      <c r="AA81" s="210"/>
      <c r="AB81" s="210"/>
      <c r="AC81" s="210"/>
      <c r="AD81" s="210"/>
      <c r="AE81" s="210"/>
      <c r="AF81" s="210"/>
      <c r="AG81" s="210" t="s">
        <v>169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1"/>
      <c r="D82" s="246"/>
      <c r="E82" s="246"/>
      <c r="F82" s="246"/>
      <c r="G82" s="246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170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33.75" outlineLevel="1" x14ac:dyDescent="0.2">
      <c r="A83" s="236">
        <v>19</v>
      </c>
      <c r="B83" s="237" t="s">
        <v>605</v>
      </c>
      <c r="C83" s="248" t="s">
        <v>606</v>
      </c>
      <c r="D83" s="238" t="s">
        <v>272</v>
      </c>
      <c r="E83" s="239">
        <v>5.4</v>
      </c>
      <c r="F83" s="240"/>
      <c r="G83" s="241">
        <f>ROUND(E83*F83,2)</f>
        <v>0</v>
      </c>
      <c r="H83" s="240"/>
      <c r="I83" s="241">
        <f>ROUND(E83*H83,2)</f>
        <v>0</v>
      </c>
      <c r="J83" s="240"/>
      <c r="K83" s="241">
        <f>ROUND(E83*J83,2)</f>
        <v>0</v>
      </c>
      <c r="L83" s="241">
        <v>21</v>
      </c>
      <c r="M83" s="241">
        <f>G83*(1+L83/100)</f>
        <v>0</v>
      </c>
      <c r="N83" s="239">
        <v>1.1E-4</v>
      </c>
      <c r="O83" s="239">
        <f>ROUND(E83*N83,2)</f>
        <v>0</v>
      </c>
      <c r="P83" s="239">
        <v>0</v>
      </c>
      <c r="Q83" s="239">
        <f>ROUND(E83*P83,2)</f>
        <v>0</v>
      </c>
      <c r="R83" s="241" t="s">
        <v>423</v>
      </c>
      <c r="S83" s="241" t="s">
        <v>161</v>
      </c>
      <c r="T83" s="242" t="s">
        <v>161</v>
      </c>
      <c r="U83" s="221">
        <v>0</v>
      </c>
      <c r="V83" s="221">
        <f>ROUND(E83*U83,2)</f>
        <v>0</v>
      </c>
      <c r="W83" s="221"/>
      <c r="X83" s="221" t="s">
        <v>424</v>
      </c>
      <c r="Y83" s="221" t="s">
        <v>164</v>
      </c>
      <c r="Z83" s="210"/>
      <c r="AA83" s="210"/>
      <c r="AB83" s="210"/>
      <c r="AC83" s="210"/>
      <c r="AD83" s="210"/>
      <c r="AE83" s="210"/>
      <c r="AF83" s="210"/>
      <c r="AG83" s="210" t="s">
        <v>560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0" t="s">
        <v>607</v>
      </c>
      <c r="D84" s="226"/>
      <c r="E84" s="227">
        <v>5.4</v>
      </c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169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1"/>
      <c r="D85" s="246"/>
      <c r="E85" s="246"/>
      <c r="F85" s="246"/>
      <c r="G85" s="246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170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33.75" outlineLevel="1" x14ac:dyDescent="0.2">
      <c r="A86" s="236">
        <v>20</v>
      </c>
      <c r="B86" s="237" t="s">
        <v>608</v>
      </c>
      <c r="C86" s="248" t="s">
        <v>609</v>
      </c>
      <c r="D86" s="238" t="s">
        <v>272</v>
      </c>
      <c r="E86" s="239">
        <v>13.08</v>
      </c>
      <c r="F86" s="240"/>
      <c r="G86" s="241">
        <f>ROUND(E86*F86,2)</f>
        <v>0</v>
      </c>
      <c r="H86" s="240"/>
      <c r="I86" s="241">
        <f>ROUND(E86*H86,2)</f>
        <v>0</v>
      </c>
      <c r="J86" s="240"/>
      <c r="K86" s="241">
        <f>ROUND(E86*J86,2)</f>
        <v>0</v>
      </c>
      <c r="L86" s="241">
        <v>21</v>
      </c>
      <c r="M86" s="241">
        <f>G86*(1+L86/100)</f>
        <v>0</v>
      </c>
      <c r="N86" s="239">
        <v>1.2999999999999999E-4</v>
      </c>
      <c r="O86" s="239">
        <f>ROUND(E86*N86,2)</f>
        <v>0</v>
      </c>
      <c r="P86" s="239">
        <v>0</v>
      </c>
      <c r="Q86" s="239">
        <f>ROUND(E86*P86,2)</f>
        <v>0</v>
      </c>
      <c r="R86" s="241" t="s">
        <v>423</v>
      </c>
      <c r="S86" s="241" t="s">
        <v>161</v>
      </c>
      <c r="T86" s="242" t="s">
        <v>161</v>
      </c>
      <c r="U86" s="221">
        <v>0</v>
      </c>
      <c r="V86" s="221">
        <f>ROUND(E86*U86,2)</f>
        <v>0</v>
      </c>
      <c r="W86" s="221"/>
      <c r="X86" s="221" t="s">
        <v>424</v>
      </c>
      <c r="Y86" s="221" t="s">
        <v>164</v>
      </c>
      <c r="Z86" s="210"/>
      <c r="AA86" s="210"/>
      <c r="AB86" s="210"/>
      <c r="AC86" s="210"/>
      <c r="AD86" s="210"/>
      <c r="AE86" s="210"/>
      <c r="AF86" s="210"/>
      <c r="AG86" s="210" t="s">
        <v>560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0" t="s">
        <v>610</v>
      </c>
      <c r="D87" s="226"/>
      <c r="E87" s="227">
        <v>13.08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169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1"/>
      <c r="D88" s="246"/>
      <c r="E88" s="246"/>
      <c r="F88" s="246"/>
      <c r="G88" s="246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170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33.75" outlineLevel="1" x14ac:dyDescent="0.2">
      <c r="A89" s="236">
        <v>21</v>
      </c>
      <c r="B89" s="237" t="s">
        <v>611</v>
      </c>
      <c r="C89" s="248" t="s">
        <v>612</v>
      </c>
      <c r="D89" s="238" t="s">
        <v>272</v>
      </c>
      <c r="E89" s="239">
        <v>9</v>
      </c>
      <c r="F89" s="240"/>
      <c r="G89" s="241">
        <f>ROUND(E89*F89,2)</f>
        <v>0</v>
      </c>
      <c r="H89" s="240"/>
      <c r="I89" s="241">
        <f>ROUND(E89*H89,2)</f>
        <v>0</v>
      </c>
      <c r="J89" s="240"/>
      <c r="K89" s="241">
        <f>ROUND(E89*J89,2)</f>
        <v>0</v>
      </c>
      <c r="L89" s="241">
        <v>21</v>
      </c>
      <c r="M89" s="241">
        <f>G89*(1+L89/100)</f>
        <v>0</v>
      </c>
      <c r="N89" s="239">
        <v>1.8000000000000001E-4</v>
      </c>
      <c r="O89" s="239">
        <f>ROUND(E89*N89,2)</f>
        <v>0</v>
      </c>
      <c r="P89" s="239">
        <v>0</v>
      </c>
      <c r="Q89" s="239">
        <f>ROUND(E89*P89,2)</f>
        <v>0</v>
      </c>
      <c r="R89" s="241" t="s">
        <v>423</v>
      </c>
      <c r="S89" s="241" t="s">
        <v>161</v>
      </c>
      <c r="T89" s="242" t="s">
        <v>161</v>
      </c>
      <c r="U89" s="221">
        <v>0</v>
      </c>
      <c r="V89" s="221">
        <f>ROUND(E89*U89,2)</f>
        <v>0</v>
      </c>
      <c r="W89" s="221"/>
      <c r="X89" s="221" t="s">
        <v>424</v>
      </c>
      <c r="Y89" s="221" t="s">
        <v>164</v>
      </c>
      <c r="Z89" s="210"/>
      <c r="AA89" s="210"/>
      <c r="AB89" s="210"/>
      <c r="AC89" s="210"/>
      <c r="AD89" s="210"/>
      <c r="AE89" s="210"/>
      <c r="AF89" s="210"/>
      <c r="AG89" s="210" t="s">
        <v>560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0" t="s">
        <v>613</v>
      </c>
      <c r="D90" s="226"/>
      <c r="E90" s="227">
        <v>9</v>
      </c>
      <c r="F90" s="221"/>
      <c r="G90" s="221"/>
      <c r="H90" s="221"/>
      <c r="I90" s="221"/>
      <c r="J90" s="221"/>
      <c r="K90" s="221"/>
      <c r="L90" s="221"/>
      <c r="M90" s="221"/>
      <c r="N90" s="220"/>
      <c r="O90" s="220"/>
      <c r="P90" s="220"/>
      <c r="Q90" s="220"/>
      <c r="R90" s="221"/>
      <c r="S90" s="221"/>
      <c r="T90" s="221"/>
      <c r="U90" s="221"/>
      <c r="V90" s="221"/>
      <c r="W90" s="221"/>
      <c r="X90" s="221"/>
      <c r="Y90" s="221"/>
      <c r="Z90" s="210"/>
      <c r="AA90" s="210"/>
      <c r="AB90" s="210"/>
      <c r="AC90" s="210"/>
      <c r="AD90" s="210"/>
      <c r="AE90" s="210"/>
      <c r="AF90" s="210"/>
      <c r="AG90" s="210" t="s">
        <v>169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1"/>
      <c r="D91" s="246"/>
      <c r="E91" s="246"/>
      <c r="F91" s="246"/>
      <c r="G91" s="246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170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17">
        <v>22</v>
      </c>
      <c r="B92" s="218" t="s">
        <v>614</v>
      </c>
      <c r="C92" s="266" t="s">
        <v>615</v>
      </c>
      <c r="D92" s="219" t="s">
        <v>0</v>
      </c>
      <c r="E92" s="245"/>
      <c r="F92" s="222"/>
      <c r="G92" s="221">
        <f>ROUND(E92*F92,2)</f>
        <v>0</v>
      </c>
      <c r="H92" s="222"/>
      <c r="I92" s="221">
        <f>ROUND(E92*H92,2)</f>
        <v>0</v>
      </c>
      <c r="J92" s="222"/>
      <c r="K92" s="221">
        <f>ROUND(E92*J92,2)</f>
        <v>0</v>
      </c>
      <c r="L92" s="221">
        <v>21</v>
      </c>
      <c r="M92" s="221">
        <f>G92*(1+L92/100)</f>
        <v>0</v>
      </c>
      <c r="N92" s="220">
        <v>0</v>
      </c>
      <c r="O92" s="220">
        <f>ROUND(E92*N92,2)</f>
        <v>0</v>
      </c>
      <c r="P92" s="220">
        <v>0</v>
      </c>
      <c r="Q92" s="220">
        <f>ROUND(E92*P92,2)</f>
        <v>0</v>
      </c>
      <c r="R92" s="221" t="s">
        <v>530</v>
      </c>
      <c r="S92" s="221" t="s">
        <v>161</v>
      </c>
      <c r="T92" s="221" t="s">
        <v>161</v>
      </c>
      <c r="U92" s="221">
        <v>0</v>
      </c>
      <c r="V92" s="221">
        <f>ROUND(E92*U92,2)</f>
        <v>0</v>
      </c>
      <c r="W92" s="221"/>
      <c r="X92" s="221" t="s">
        <v>616</v>
      </c>
      <c r="Y92" s="221" t="s">
        <v>164</v>
      </c>
      <c r="Z92" s="210"/>
      <c r="AA92" s="210"/>
      <c r="AB92" s="210"/>
      <c r="AC92" s="210"/>
      <c r="AD92" s="210"/>
      <c r="AE92" s="210"/>
      <c r="AF92" s="210"/>
      <c r="AG92" s="210" t="s">
        <v>617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67" t="s">
        <v>419</v>
      </c>
      <c r="D93" s="265"/>
      <c r="E93" s="265"/>
      <c r="F93" s="265"/>
      <c r="G93" s="265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222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1"/>
      <c r="D94" s="246"/>
      <c r="E94" s="246"/>
      <c r="F94" s="246"/>
      <c r="G94" s="246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170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229" t="s">
        <v>156</v>
      </c>
      <c r="B95" s="230" t="s">
        <v>98</v>
      </c>
      <c r="C95" s="247" t="s">
        <v>99</v>
      </c>
      <c r="D95" s="231"/>
      <c r="E95" s="232"/>
      <c r="F95" s="233"/>
      <c r="G95" s="233">
        <f>SUMIF(AG96:AG318,"&lt;&gt;NOR",G96:G318)</f>
        <v>0</v>
      </c>
      <c r="H95" s="233"/>
      <c r="I95" s="233">
        <f>SUM(I96:I318)</f>
        <v>0</v>
      </c>
      <c r="J95" s="233"/>
      <c r="K95" s="233">
        <f>SUM(K96:K318)</f>
        <v>0</v>
      </c>
      <c r="L95" s="233"/>
      <c r="M95" s="233">
        <f>SUM(M96:M318)</f>
        <v>0</v>
      </c>
      <c r="N95" s="232"/>
      <c r="O95" s="232">
        <f>SUM(O96:O318)</f>
        <v>0.35</v>
      </c>
      <c r="P95" s="232"/>
      <c r="Q95" s="232">
        <f>SUM(Q96:Q318)</f>
        <v>0.27</v>
      </c>
      <c r="R95" s="233"/>
      <c r="S95" s="233"/>
      <c r="T95" s="234"/>
      <c r="U95" s="228"/>
      <c r="V95" s="228">
        <f>SUM(V96:V318)</f>
        <v>196.07999999999996</v>
      </c>
      <c r="W95" s="228"/>
      <c r="X95" s="228"/>
      <c r="Y95" s="228"/>
      <c r="AG95" t="s">
        <v>157</v>
      </c>
    </row>
    <row r="96" spans="1:60" outlineLevel="1" x14ac:dyDescent="0.2">
      <c r="A96" s="236">
        <v>23</v>
      </c>
      <c r="B96" s="237" t="s">
        <v>618</v>
      </c>
      <c r="C96" s="248" t="s">
        <v>619</v>
      </c>
      <c r="D96" s="238" t="s">
        <v>272</v>
      </c>
      <c r="E96" s="239">
        <v>67.900000000000006</v>
      </c>
      <c r="F96" s="240"/>
      <c r="G96" s="241">
        <f>ROUND(E96*F96,2)</f>
        <v>0</v>
      </c>
      <c r="H96" s="240"/>
      <c r="I96" s="241">
        <f>ROUND(E96*H96,2)</f>
        <v>0</v>
      </c>
      <c r="J96" s="240"/>
      <c r="K96" s="241">
        <f>ROUND(E96*J96,2)</f>
        <v>0</v>
      </c>
      <c r="L96" s="241">
        <v>21</v>
      </c>
      <c r="M96" s="241">
        <f>G96*(1+L96/100)</f>
        <v>0</v>
      </c>
      <c r="N96" s="239">
        <v>0</v>
      </c>
      <c r="O96" s="239">
        <f>ROUND(E96*N96,2)</f>
        <v>0</v>
      </c>
      <c r="P96" s="239">
        <v>2.1299999999999999E-3</v>
      </c>
      <c r="Q96" s="239">
        <f>ROUND(E96*P96,2)</f>
        <v>0.14000000000000001</v>
      </c>
      <c r="R96" s="241" t="s">
        <v>538</v>
      </c>
      <c r="S96" s="241" t="s">
        <v>161</v>
      </c>
      <c r="T96" s="242" t="s">
        <v>161</v>
      </c>
      <c r="U96" s="221">
        <v>0.17</v>
      </c>
      <c r="V96" s="221">
        <f>ROUND(E96*U96,2)</f>
        <v>11.54</v>
      </c>
      <c r="W96" s="221"/>
      <c r="X96" s="221" t="s">
        <v>219</v>
      </c>
      <c r="Y96" s="221" t="s">
        <v>164</v>
      </c>
      <c r="Z96" s="210"/>
      <c r="AA96" s="210"/>
      <c r="AB96" s="210"/>
      <c r="AC96" s="210"/>
      <c r="AD96" s="210"/>
      <c r="AE96" s="210"/>
      <c r="AF96" s="210"/>
      <c r="AG96" s="210" t="s">
        <v>360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0" t="s">
        <v>620</v>
      </c>
      <c r="D97" s="226"/>
      <c r="E97" s="227">
        <v>67.900000000000006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169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1"/>
      <c r="D98" s="246"/>
      <c r="E98" s="246"/>
      <c r="F98" s="246"/>
      <c r="G98" s="246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170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6">
        <v>24</v>
      </c>
      <c r="B99" s="237" t="s">
        <v>621</v>
      </c>
      <c r="C99" s="248" t="s">
        <v>622</v>
      </c>
      <c r="D99" s="238" t="s">
        <v>272</v>
      </c>
      <c r="E99" s="239">
        <v>21.5</v>
      </c>
      <c r="F99" s="240"/>
      <c r="G99" s="241">
        <f>ROUND(E99*F99,2)</f>
        <v>0</v>
      </c>
      <c r="H99" s="240"/>
      <c r="I99" s="241">
        <f>ROUND(E99*H99,2)</f>
        <v>0</v>
      </c>
      <c r="J99" s="240"/>
      <c r="K99" s="241">
        <f>ROUND(E99*J99,2)</f>
        <v>0</v>
      </c>
      <c r="L99" s="241">
        <v>21</v>
      </c>
      <c r="M99" s="241">
        <f>G99*(1+L99/100)</f>
        <v>0</v>
      </c>
      <c r="N99" s="239">
        <v>0</v>
      </c>
      <c r="O99" s="239">
        <f>ROUND(E99*N99,2)</f>
        <v>0</v>
      </c>
      <c r="P99" s="239">
        <v>4.9699999999999996E-3</v>
      </c>
      <c r="Q99" s="239">
        <f>ROUND(E99*P99,2)</f>
        <v>0.11</v>
      </c>
      <c r="R99" s="241" t="s">
        <v>538</v>
      </c>
      <c r="S99" s="241" t="s">
        <v>161</v>
      </c>
      <c r="T99" s="242" t="s">
        <v>161</v>
      </c>
      <c r="U99" s="221">
        <v>0.2</v>
      </c>
      <c r="V99" s="221">
        <f>ROUND(E99*U99,2)</f>
        <v>4.3</v>
      </c>
      <c r="W99" s="221"/>
      <c r="X99" s="221" t="s">
        <v>219</v>
      </c>
      <c r="Y99" s="221" t="s">
        <v>164</v>
      </c>
      <c r="Z99" s="210"/>
      <c r="AA99" s="210"/>
      <c r="AB99" s="210"/>
      <c r="AC99" s="210"/>
      <c r="AD99" s="210"/>
      <c r="AE99" s="210"/>
      <c r="AF99" s="210"/>
      <c r="AG99" s="210" t="s">
        <v>360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0" t="s">
        <v>623</v>
      </c>
      <c r="D100" s="226"/>
      <c r="E100" s="227">
        <v>21.5</v>
      </c>
      <c r="F100" s="221"/>
      <c r="G100" s="22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169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1"/>
      <c r="D101" s="246"/>
      <c r="E101" s="246"/>
      <c r="F101" s="246"/>
      <c r="G101" s="246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170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36">
        <v>25</v>
      </c>
      <c r="B102" s="237" t="s">
        <v>624</v>
      </c>
      <c r="C102" s="248" t="s">
        <v>625</v>
      </c>
      <c r="D102" s="238" t="s">
        <v>272</v>
      </c>
      <c r="E102" s="239">
        <v>4.8</v>
      </c>
      <c r="F102" s="240"/>
      <c r="G102" s="241">
        <f>ROUND(E102*F102,2)</f>
        <v>0</v>
      </c>
      <c r="H102" s="240"/>
      <c r="I102" s="241">
        <f>ROUND(E102*H102,2)</f>
        <v>0</v>
      </c>
      <c r="J102" s="240"/>
      <c r="K102" s="241">
        <f>ROUND(E102*J102,2)</f>
        <v>0</v>
      </c>
      <c r="L102" s="241">
        <v>21</v>
      </c>
      <c r="M102" s="241">
        <f>G102*(1+L102/100)</f>
        <v>0</v>
      </c>
      <c r="N102" s="239">
        <v>4.2000000000000002E-4</v>
      </c>
      <c r="O102" s="239">
        <f>ROUND(E102*N102,2)</f>
        <v>0</v>
      </c>
      <c r="P102" s="239">
        <v>0</v>
      </c>
      <c r="Q102" s="239">
        <f>ROUND(E102*P102,2)</f>
        <v>0</v>
      </c>
      <c r="R102" s="241" t="s">
        <v>538</v>
      </c>
      <c r="S102" s="241" t="s">
        <v>161</v>
      </c>
      <c r="T102" s="242" t="s">
        <v>161</v>
      </c>
      <c r="U102" s="221">
        <v>0.42</v>
      </c>
      <c r="V102" s="221">
        <f>ROUND(E102*U102,2)</f>
        <v>2.02</v>
      </c>
      <c r="W102" s="221"/>
      <c r="X102" s="221" t="s">
        <v>219</v>
      </c>
      <c r="Y102" s="221" t="s">
        <v>164</v>
      </c>
      <c r="Z102" s="210"/>
      <c r="AA102" s="210"/>
      <c r="AB102" s="210"/>
      <c r="AC102" s="210"/>
      <c r="AD102" s="210"/>
      <c r="AE102" s="210"/>
      <c r="AF102" s="210"/>
      <c r="AG102" s="210" t="s">
        <v>360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61" t="s">
        <v>626</v>
      </c>
      <c r="D103" s="258"/>
      <c r="E103" s="258"/>
      <c r="F103" s="258"/>
      <c r="G103" s="258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222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60" t="s">
        <v>627</v>
      </c>
      <c r="D104" s="257"/>
      <c r="E104" s="257"/>
      <c r="F104" s="257"/>
      <c r="G104" s="257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167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50" t="s">
        <v>595</v>
      </c>
      <c r="D105" s="226"/>
      <c r="E105" s="227">
        <v>1.2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0"/>
      <c r="AA105" s="210"/>
      <c r="AB105" s="210"/>
      <c r="AC105" s="210"/>
      <c r="AD105" s="210"/>
      <c r="AE105" s="210"/>
      <c r="AF105" s="210"/>
      <c r="AG105" s="210" t="s">
        <v>169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50" t="s">
        <v>596</v>
      </c>
      <c r="D106" s="226"/>
      <c r="E106" s="227">
        <v>1.8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169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50" t="s">
        <v>574</v>
      </c>
      <c r="D107" s="226"/>
      <c r="E107" s="227">
        <v>1.8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169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1"/>
      <c r="D108" s="246"/>
      <c r="E108" s="246"/>
      <c r="F108" s="246"/>
      <c r="G108" s="246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170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36">
        <v>26</v>
      </c>
      <c r="B109" s="237" t="s">
        <v>628</v>
      </c>
      <c r="C109" s="248" t="s">
        <v>629</v>
      </c>
      <c r="D109" s="238" t="s">
        <v>272</v>
      </c>
      <c r="E109" s="239">
        <v>30.84</v>
      </c>
      <c r="F109" s="240"/>
      <c r="G109" s="241">
        <f>ROUND(E109*F109,2)</f>
        <v>0</v>
      </c>
      <c r="H109" s="240"/>
      <c r="I109" s="241">
        <f>ROUND(E109*H109,2)</f>
        <v>0</v>
      </c>
      <c r="J109" s="240"/>
      <c r="K109" s="241">
        <f>ROUND(E109*J109,2)</f>
        <v>0</v>
      </c>
      <c r="L109" s="241">
        <v>21</v>
      </c>
      <c r="M109" s="241">
        <f>G109*(1+L109/100)</f>
        <v>0</v>
      </c>
      <c r="N109" s="239">
        <v>7.5000000000000002E-4</v>
      </c>
      <c r="O109" s="239">
        <f>ROUND(E109*N109,2)</f>
        <v>0.02</v>
      </c>
      <c r="P109" s="239">
        <v>0</v>
      </c>
      <c r="Q109" s="239">
        <f>ROUND(E109*P109,2)</f>
        <v>0</v>
      </c>
      <c r="R109" s="241" t="s">
        <v>538</v>
      </c>
      <c r="S109" s="241" t="s">
        <v>161</v>
      </c>
      <c r="T109" s="242" t="s">
        <v>161</v>
      </c>
      <c r="U109" s="221">
        <v>0.5</v>
      </c>
      <c r="V109" s="221">
        <f>ROUND(E109*U109,2)</f>
        <v>15.42</v>
      </c>
      <c r="W109" s="221"/>
      <c r="X109" s="221" t="s">
        <v>219</v>
      </c>
      <c r="Y109" s="221" t="s">
        <v>164</v>
      </c>
      <c r="Z109" s="210"/>
      <c r="AA109" s="210"/>
      <c r="AB109" s="210"/>
      <c r="AC109" s="210"/>
      <c r="AD109" s="210"/>
      <c r="AE109" s="210"/>
      <c r="AF109" s="210"/>
      <c r="AG109" s="210" t="s">
        <v>360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61" t="s">
        <v>626</v>
      </c>
      <c r="D110" s="258"/>
      <c r="E110" s="258"/>
      <c r="F110" s="258"/>
      <c r="G110" s="258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222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60" t="s">
        <v>627</v>
      </c>
      <c r="D111" s="257"/>
      <c r="E111" s="257"/>
      <c r="F111" s="257"/>
      <c r="G111" s="257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167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0" t="s">
        <v>599</v>
      </c>
      <c r="D112" s="226"/>
      <c r="E112" s="227">
        <v>16.8</v>
      </c>
      <c r="F112" s="221"/>
      <c r="G112" s="221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169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0" t="s">
        <v>600</v>
      </c>
      <c r="D113" s="226"/>
      <c r="E113" s="227">
        <v>6.84</v>
      </c>
      <c r="F113" s="221"/>
      <c r="G113" s="221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169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50" t="s">
        <v>577</v>
      </c>
      <c r="D114" s="226"/>
      <c r="E114" s="227">
        <v>7.2</v>
      </c>
      <c r="F114" s="221"/>
      <c r="G114" s="221"/>
      <c r="H114" s="221"/>
      <c r="I114" s="221"/>
      <c r="J114" s="221"/>
      <c r="K114" s="221"/>
      <c r="L114" s="221"/>
      <c r="M114" s="221"/>
      <c r="N114" s="220"/>
      <c r="O114" s="220"/>
      <c r="P114" s="220"/>
      <c r="Q114" s="220"/>
      <c r="R114" s="221"/>
      <c r="S114" s="221"/>
      <c r="T114" s="221"/>
      <c r="U114" s="221"/>
      <c r="V114" s="221"/>
      <c r="W114" s="221"/>
      <c r="X114" s="221"/>
      <c r="Y114" s="221"/>
      <c r="Z114" s="210"/>
      <c r="AA114" s="210"/>
      <c r="AB114" s="210"/>
      <c r="AC114" s="210"/>
      <c r="AD114" s="210"/>
      <c r="AE114" s="210"/>
      <c r="AF114" s="210"/>
      <c r="AG114" s="210" t="s">
        <v>169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1"/>
      <c r="D115" s="246"/>
      <c r="E115" s="246"/>
      <c r="F115" s="246"/>
      <c r="G115" s="246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0"/>
      <c r="AA115" s="210"/>
      <c r="AB115" s="210"/>
      <c r="AC115" s="210"/>
      <c r="AD115" s="210"/>
      <c r="AE115" s="210"/>
      <c r="AF115" s="210"/>
      <c r="AG115" s="210" t="s">
        <v>170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36">
        <v>27</v>
      </c>
      <c r="B116" s="237" t="s">
        <v>630</v>
      </c>
      <c r="C116" s="248" t="s">
        <v>631</v>
      </c>
      <c r="D116" s="238" t="s">
        <v>272</v>
      </c>
      <c r="E116" s="239">
        <v>46.92</v>
      </c>
      <c r="F116" s="240"/>
      <c r="G116" s="241">
        <f>ROUND(E116*F116,2)</f>
        <v>0</v>
      </c>
      <c r="H116" s="240"/>
      <c r="I116" s="241">
        <f>ROUND(E116*H116,2)</f>
        <v>0</v>
      </c>
      <c r="J116" s="240"/>
      <c r="K116" s="241">
        <f>ROUND(E116*J116,2)</f>
        <v>0</v>
      </c>
      <c r="L116" s="241">
        <v>21</v>
      </c>
      <c r="M116" s="241">
        <f>G116*(1+L116/100)</f>
        <v>0</v>
      </c>
      <c r="N116" s="239">
        <v>9.7999999999999997E-4</v>
      </c>
      <c r="O116" s="239">
        <f>ROUND(E116*N116,2)</f>
        <v>0.05</v>
      </c>
      <c r="P116" s="239">
        <v>0</v>
      </c>
      <c r="Q116" s="239">
        <f>ROUND(E116*P116,2)</f>
        <v>0</v>
      </c>
      <c r="R116" s="241" t="s">
        <v>538</v>
      </c>
      <c r="S116" s="241" t="s">
        <v>161</v>
      </c>
      <c r="T116" s="242" t="s">
        <v>161</v>
      </c>
      <c r="U116" s="221">
        <v>0.53</v>
      </c>
      <c r="V116" s="221">
        <f>ROUND(E116*U116,2)</f>
        <v>24.87</v>
      </c>
      <c r="W116" s="221"/>
      <c r="X116" s="221" t="s">
        <v>219</v>
      </c>
      <c r="Y116" s="221" t="s">
        <v>164</v>
      </c>
      <c r="Z116" s="210"/>
      <c r="AA116" s="210"/>
      <c r="AB116" s="210"/>
      <c r="AC116" s="210"/>
      <c r="AD116" s="210"/>
      <c r="AE116" s="210"/>
      <c r="AF116" s="210"/>
      <c r="AG116" s="210" t="s">
        <v>360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61" t="s">
        <v>626</v>
      </c>
      <c r="D117" s="258"/>
      <c r="E117" s="258"/>
      <c r="F117" s="258"/>
      <c r="G117" s="258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222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60" t="s">
        <v>627</v>
      </c>
      <c r="D118" s="257"/>
      <c r="E118" s="257"/>
      <c r="F118" s="257"/>
      <c r="G118" s="257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167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0" t="s">
        <v>603</v>
      </c>
      <c r="D119" s="226"/>
      <c r="E119" s="227">
        <v>26.52</v>
      </c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0"/>
      <c r="AA119" s="210"/>
      <c r="AB119" s="210"/>
      <c r="AC119" s="210"/>
      <c r="AD119" s="210"/>
      <c r="AE119" s="210"/>
      <c r="AF119" s="210"/>
      <c r="AG119" s="210" t="s">
        <v>169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17"/>
      <c r="B120" s="218"/>
      <c r="C120" s="250" t="s">
        <v>604</v>
      </c>
      <c r="D120" s="226"/>
      <c r="E120" s="227">
        <v>8.4</v>
      </c>
      <c r="F120" s="221"/>
      <c r="G120" s="221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169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17"/>
      <c r="B121" s="218"/>
      <c r="C121" s="250" t="s">
        <v>580</v>
      </c>
      <c r="D121" s="226"/>
      <c r="E121" s="227">
        <v>12</v>
      </c>
      <c r="F121" s="221"/>
      <c r="G121" s="221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0"/>
      <c r="AA121" s="210"/>
      <c r="AB121" s="210"/>
      <c r="AC121" s="210"/>
      <c r="AD121" s="210"/>
      <c r="AE121" s="210"/>
      <c r="AF121" s="210"/>
      <c r="AG121" s="210" t="s">
        <v>169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1"/>
      <c r="D122" s="246"/>
      <c r="E122" s="246"/>
      <c r="F122" s="246"/>
      <c r="G122" s="246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170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1" x14ac:dyDescent="0.2">
      <c r="A123" s="236">
        <v>28</v>
      </c>
      <c r="B123" s="237" t="s">
        <v>632</v>
      </c>
      <c r="C123" s="248" t="s">
        <v>633</v>
      </c>
      <c r="D123" s="238" t="s">
        <v>272</v>
      </c>
      <c r="E123" s="239">
        <v>10.8</v>
      </c>
      <c r="F123" s="240"/>
      <c r="G123" s="241">
        <f>ROUND(E123*F123,2)</f>
        <v>0</v>
      </c>
      <c r="H123" s="240"/>
      <c r="I123" s="241">
        <f>ROUND(E123*H123,2)</f>
        <v>0</v>
      </c>
      <c r="J123" s="240"/>
      <c r="K123" s="241">
        <f>ROUND(E123*J123,2)</f>
        <v>0</v>
      </c>
      <c r="L123" s="241">
        <v>21</v>
      </c>
      <c r="M123" s="241">
        <f>G123*(1+L123/100)</f>
        <v>0</v>
      </c>
      <c r="N123" s="239">
        <v>1.47E-3</v>
      </c>
      <c r="O123" s="239">
        <f>ROUND(E123*N123,2)</f>
        <v>0.02</v>
      </c>
      <c r="P123" s="239">
        <v>0</v>
      </c>
      <c r="Q123" s="239">
        <f>ROUND(E123*P123,2)</f>
        <v>0</v>
      </c>
      <c r="R123" s="241" t="s">
        <v>538</v>
      </c>
      <c r="S123" s="241" t="s">
        <v>161</v>
      </c>
      <c r="T123" s="242" t="s">
        <v>161</v>
      </c>
      <c r="U123" s="221">
        <v>0.56999999999999995</v>
      </c>
      <c r="V123" s="221">
        <f>ROUND(E123*U123,2)</f>
        <v>6.16</v>
      </c>
      <c r="W123" s="221"/>
      <c r="X123" s="221" t="s">
        <v>219</v>
      </c>
      <c r="Y123" s="221" t="s">
        <v>164</v>
      </c>
      <c r="Z123" s="210"/>
      <c r="AA123" s="210"/>
      <c r="AB123" s="210"/>
      <c r="AC123" s="210"/>
      <c r="AD123" s="210"/>
      <c r="AE123" s="210"/>
      <c r="AF123" s="210"/>
      <c r="AG123" s="210" t="s">
        <v>360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61" t="s">
        <v>626</v>
      </c>
      <c r="D124" s="258"/>
      <c r="E124" s="258"/>
      <c r="F124" s="258"/>
      <c r="G124" s="258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222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60" t="s">
        <v>627</v>
      </c>
      <c r="D125" s="257"/>
      <c r="E125" s="257"/>
      <c r="F125" s="257"/>
      <c r="G125" s="257"/>
      <c r="H125" s="221"/>
      <c r="I125" s="221"/>
      <c r="J125" s="221"/>
      <c r="K125" s="221"/>
      <c r="L125" s="221"/>
      <c r="M125" s="221"/>
      <c r="N125" s="220"/>
      <c r="O125" s="220"/>
      <c r="P125" s="220"/>
      <c r="Q125" s="220"/>
      <c r="R125" s="221"/>
      <c r="S125" s="221"/>
      <c r="T125" s="221"/>
      <c r="U125" s="221"/>
      <c r="V125" s="221"/>
      <c r="W125" s="221"/>
      <c r="X125" s="221"/>
      <c r="Y125" s="221"/>
      <c r="Z125" s="210"/>
      <c r="AA125" s="210"/>
      <c r="AB125" s="210"/>
      <c r="AC125" s="210"/>
      <c r="AD125" s="210"/>
      <c r="AE125" s="210"/>
      <c r="AF125" s="210"/>
      <c r="AG125" s="210" t="s">
        <v>167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0" t="s">
        <v>607</v>
      </c>
      <c r="D126" s="226"/>
      <c r="E126" s="227">
        <v>5.4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169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">
      <c r="A127" s="217"/>
      <c r="B127" s="218"/>
      <c r="C127" s="250" t="s">
        <v>586</v>
      </c>
      <c r="D127" s="226"/>
      <c r="E127" s="227">
        <v>5.4</v>
      </c>
      <c r="F127" s="221"/>
      <c r="G127" s="221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0"/>
      <c r="AA127" s="210"/>
      <c r="AB127" s="210"/>
      <c r="AC127" s="210"/>
      <c r="AD127" s="210"/>
      <c r="AE127" s="210"/>
      <c r="AF127" s="210"/>
      <c r="AG127" s="210" t="s">
        <v>169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1"/>
      <c r="D128" s="246"/>
      <c r="E128" s="246"/>
      <c r="F128" s="246"/>
      <c r="G128" s="246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170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 x14ac:dyDescent="0.2">
      <c r="A129" s="236">
        <v>29</v>
      </c>
      <c r="B129" s="237" t="s">
        <v>634</v>
      </c>
      <c r="C129" s="248" t="s">
        <v>635</v>
      </c>
      <c r="D129" s="238" t="s">
        <v>272</v>
      </c>
      <c r="E129" s="239">
        <v>29.4</v>
      </c>
      <c r="F129" s="240"/>
      <c r="G129" s="241">
        <f>ROUND(E129*F129,2)</f>
        <v>0</v>
      </c>
      <c r="H129" s="240"/>
      <c r="I129" s="241">
        <f>ROUND(E129*H129,2)</f>
        <v>0</v>
      </c>
      <c r="J129" s="240"/>
      <c r="K129" s="241">
        <f>ROUND(E129*J129,2)</f>
        <v>0</v>
      </c>
      <c r="L129" s="241">
        <v>21</v>
      </c>
      <c r="M129" s="241">
        <f>G129*(1+L129/100)</f>
        <v>0</v>
      </c>
      <c r="N129" s="239">
        <v>1.75E-3</v>
      </c>
      <c r="O129" s="239">
        <f>ROUND(E129*N129,2)</f>
        <v>0.05</v>
      </c>
      <c r="P129" s="239">
        <v>0</v>
      </c>
      <c r="Q129" s="239">
        <f>ROUND(E129*P129,2)</f>
        <v>0</v>
      </c>
      <c r="R129" s="241" t="s">
        <v>538</v>
      </c>
      <c r="S129" s="241" t="s">
        <v>161</v>
      </c>
      <c r="T129" s="242" t="s">
        <v>161</v>
      </c>
      <c r="U129" s="221">
        <v>0.61</v>
      </c>
      <c r="V129" s="221">
        <f>ROUND(E129*U129,2)</f>
        <v>17.93</v>
      </c>
      <c r="W129" s="221"/>
      <c r="X129" s="221" t="s">
        <v>219</v>
      </c>
      <c r="Y129" s="221" t="s">
        <v>164</v>
      </c>
      <c r="Z129" s="210"/>
      <c r="AA129" s="210"/>
      <c r="AB129" s="210"/>
      <c r="AC129" s="210"/>
      <c r="AD129" s="210"/>
      <c r="AE129" s="210"/>
      <c r="AF129" s="210"/>
      <c r="AG129" s="210" t="s">
        <v>360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61" t="s">
        <v>626</v>
      </c>
      <c r="D130" s="258"/>
      <c r="E130" s="258"/>
      <c r="F130" s="258"/>
      <c r="G130" s="258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222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60" t="s">
        <v>627</v>
      </c>
      <c r="D131" s="257"/>
      <c r="E131" s="257"/>
      <c r="F131" s="257"/>
      <c r="G131" s="257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0"/>
      <c r="AA131" s="210"/>
      <c r="AB131" s="210"/>
      <c r="AC131" s="210"/>
      <c r="AD131" s="210"/>
      <c r="AE131" s="210"/>
      <c r="AF131" s="210"/>
      <c r="AG131" s="210" t="s">
        <v>167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0" t="s">
        <v>610</v>
      </c>
      <c r="D132" s="226"/>
      <c r="E132" s="227">
        <v>13.08</v>
      </c>
      <c r="F132" s="221"/>
      <c r="G132" s="221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0"/>
      <c r="AA132" s="210"/>
      <c r="AB132" s="210"/>
      <c r="AC132" s="210"/>
      <c r="AD132" s="210"/>
      <c r="AE132" s="210"/>
      <c r="AF132" s="210"/>
      <c r="AG132" s="210" t="s">
        <v>169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50" t="s">
        <v>589</v>
      </c>
      <c r="D133" s="226"/>
      <c r="E133" s="227">
        <v>16.32</v>
      </c>
      <c r="F133" s="221"/>
      <c r="G133" s="221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169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17"/>
      <c r="B134" s="218"/>
      <c r="C134" s="251"/>
      <c r="D134" s="246"/>
      <c r="E134" s="246"/>
      <c r="F134" s="246"/>
      <c r="G134" s="246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0"/>
      <c r="AA134" s="210"/>
      <c r="AB134" s="210"/>
      <c r="AC134" s="210"/>
      <c r="AD134" s="210"/>
      <c r="AE134" s="210"/>
      <c r="AF134" s="210"/>
      <c r="AG134" s="210" t="s">
        <v>170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36">
        <v>30</v>
      </c>
      <c r="B135" s="237" t="s">
        <v>636</v>
      </c>
      <c r="C135" s="248" t="s">
        <v>637</v>
      </c>
      <c r="D135" s="238" t="s">
        <v>272</v>
      </c>
      <c r="E135" s="239">
        <v>22.8</v>
      </c>
      <c r="F135" s="240"/>
      <c r="G135" s="241">
        <f>ROUND(E135*F135,2)</f>
        <v>0</v>
      </c>
      <c r="H135" s="240"/>
      <c r="I135" s="241">
        <f>ROUND(E135*H135,2)</f>
        <v>0</v>
      </c>
      <c r="J135" s="240"/>
      <c r="K135" s="241">
        <f>ROUND(E135*J135,2)</f>
        <v>0</v>
      </c>
      <c r="L135" s="241">
        <v>21</v>
      </c>
      <c r="M135" s="241">
        <f>G135*(1+L135/100)</f>
        <v>0</v>
      </c>
      <c r="N135" s="239">
        <v>2.2599999999999999E-3</v>
      </c>
      <c r="O135" s="239">
        <f>ROUND(E135*N135,2)</f>
        <v>0.05</v>
      </c>
      <c r="P135" s="239">
        <v>0</v>
      </c>
      <c r="Q135" s="239">
        <f>ROUND(E135*P135,2)</f>
        <v>0</v>
      </c>
      <c r="R135" s="241" t="s">
        <v>538</v>
      </c>
      <c r="S135" s="241" t="s">
        <v>161</v>
      </c>
      <c r="T135" s="242" t="s">
        <v>161</v>
      </c>
      <c r="U135" s="221">
        <v>0.67300000000000004</v>
      </c>
      <c r="V135" s="221">
        <f>ROUND(E135*U135,2)</f>
        <v>15.34</v>
      </c>
      <c r="W135" s="221"/>
      <c r="X135" s="221" t="s">
        <v>219</v>
      </c>
      <c r="Y135" s="221" t="s">
        <v>164</v>
      </c>
      <c r="Z135" s="210"/>
      <c r="AA135" s="210"/>
      <c r="AB135" s="210"/>
      <c r="AC135" s="210"/>
      <c r="AD135" s="210"/>
      <c r="AE135" s="210"/>
      <c r="AF135" s="210"/>
      <c r="AG135" s="210" t="s">
        <v>360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61" t="s">
        <v>626</v>
      </c>
      <c r="D136" s="258"/>
      <c r="E136" s="258"/>
      <c r="F136" s="258"/>
      <c r="G136" s="258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222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">
      <c r="A137" s="217"/>
      <c r="B137" s="218"/>
      <c r="C137" s="260" t="s">
        <v>627</v>
      </c>
      <c r="D137" s="257"/>
      <c r="E137" s="257"/>
      <c r="F137" s="257"/>
      <c r="G137" s="257"/>
      <c r="H137" s="221"/>
      <c r="I137" s="221"/>
      <c r="J137" s="221"/>
      <c r="K137" s="221"/>
      <c r="L137" s="221"/>
      <c r="M137" s="221"/>
      <c r="N137" s="220"/>
      <c r="O137" s="220"/>
      <c r="P137" s="220"/>
      <c r="Q137" s="220"/>
      <c r="R137" s="221"/>
      <c r="S137" s="221"/>
      <c r="T137" s="221"/>
      <c r="U137" s="221"/>
      <c r="V137" s="221"/>
      <c r="W137" s="221"/>
      <c r="X137" s="221"/>
      <c r="Y137" s="221"/>
      <c r="Z137" s="210"/>
      <c r="AA137" s="210"/>
      <c r="AB137" s="210"/>
      <c r="AC137" s="210"/>
      <c r="AD137" s="210"/>
      <c r="AE137" s="210"/>
      <c r="AF137" s="210"/>
      <c r="AG137" s="210" t="s">
        <v>167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0" t="s">
        <v>613</v>
      </c>
      <c r="D138" s="226"/>
      <c r="E138" s="227">
        <v>9</v>
      </c>
      <c r="F138" s="221"/>
      <c r="G138" s="221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0"/>
      <c r="AA138" s="210"/>
      <c r="AB138" s="210"/>
      <c r="AC138" s="210"/>
      <c r="AD138" s="210"/>
      <c r="AE138" s="210"/>
      <c r="AF138" s="210"/>
      <c r="AG138" s="210" t="s">
        <v>169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0" t="s">
        <v>592</v>
      </c>
      <c r="D139" s="226"/>
      <c r="E139" s="227">
        <v>13.8</v>
      </c>
      <c r="F139" s="221"/>
      <c r="G139" s="221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169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51"/>
      <c r="D140" s="246"/>
      <c r="E140" s="246"/>
      <c r="F140" s="246"/>
      <c r="G140" s="246"/>
      <c r="H140" s="221"/>
      <c r="I140" s="221"/>
      <c r="J140" s="221"/>
      <c r="K140" s="221"/>
      <c r="L140" s="221"/>
      <c r="M140" s="221"/>
      <c r="N140" s="220"/>
      <c r="O140" s="220"/>
      <c r="P140" s="220"/>
      <c r="Q140" s="220"/>
      <c r="R140" s="221"/>
      <c r="S140" s="221"/>
      <c r="T140" s="221"/>
      <c r="U140" s="221"/>
      <c r="V140" s="221"/>
      <c r="W140" s="221"/>
      <c r="X140" s="221"/>
      <c r="Y140" s="221"/>
      <c r="Z140" s="210"/>
      <c r="AA140" s="210"/>
      <c r="AB140" s="210"/>
      <c r="AC140" s="210"/>
      <c r="AD140" s="210"/>
      <c r="AE140" s="210"/>
      <c r="AF140" s="210"/>
      <c r="AG140" s="210" t="s">
        <v>170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2.5" outlineLevel="1" x14ac:dyDescent="0.2">
      <c r="A141" s="236">
        <v>31</v>
      </c>
      <c r="B141" s="237" t="s">
        <v>638</v>
      </c>
      <c r="C141" s="248" t="s">
        <v>639</v>
      </c>
      <c r="D141" s="238" t="s">
        <v>272</v>
      </c>
      <c r="E141" s="239">
        <v>36.36</v>
      </c>
      <c r="F141" s="240"/>
      <c r="G141" s="241">
        <f>ROUND(E141*F141,2)</f>
        <v>0</v>
      </c>
      <c r="H141" s="240"/>
      <c r="I141" s="241">
        <f>ROUND(E141*H141,2)</f>
        <v>0</v>
      </c>
      <c r="J141" s="240"/>
      <c r="K141" s="241">
        <f>ROUND(E141*J141,2)</f>
        <v>0</v>
      </c>
      <c r="L141" s="241">
        <v>21</v>
      </c>
      <c r="M141" s="241">
        <f>G141*(1+L141/100)</f>
        <v>0</v>
      </c>
      <c r="N141" s="239">
        <v>4.2999999999999999E-4</v>
      </c>
      <c r="O141" s="239">
        <f>ROUND(E141*N141,2)</f>
        <v>0.02</v>
      </c>
      <c r="P141" s="239">
        <v>0</v>
      </c>
      <c r="Q141" s="239">
        <f>ROUND(E141*P141,2)</f>
        <v>0</v>
      </c>
      <c r="R141" s="241" t="s">
        <v>538</v>
      </c>
      <c r="S141" s="241" t="s">
        <v>161</v>
      </c>
      <c r="T141" s="242" t="s">
        <v>161</v>
      </c>
      <c r="U141" s="221">
        <v>0.28000000000000003</v>
      </c>
      <c r="V141" s="221">
        <f>ROUND(E141*U141,2)</f>
        <v>10.18</v>
      </c>
      <c r="W141" s="221"/>
      <c r="X141" s="221" t="s">
        <v>219</v>
      </c>
      <c r="Y141" s="221" t="s">
        <v>164</v>
      </c>
      <c r="Z141" s="210"/>
      <c r="AA141" s="210"/>
      <c r="AB141" s="210"/>
      <c r="AC141" s="210"/>
      <c r="AD141" s="210"/>
      <c r="AE141" s="210"/>
      <c r="AF141" s="210"/>
      <c r="AG141" s="210" t="s">
        <v>360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">
      <c r="A142" s="217"/>
      <c r="B142" s="218"/>
      <c r="C142" s="261" t="s">
        <v>640</v>
      </c>
      <c r="D142" s="258"/>
      <c r="E142" s="258"/>
      <c r="F142" s="258"/>
      <c r="G142" s="258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0"/>
      <c r="AA142" s="210"/>
      <c r="AB142" s="210"/>
      <c r="AC142" s="210"/>
      <c r="AD142" s="210"/>
      <c r="AE142" s="210"/>
      <c r="AF142" s="210"/>
      <c r="AG142" s="210" t="s">
        <v>222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60" t="s">
        <v>627</v>
      </c>
      <c r="D143" s="257"/>
      <c r="E143" s="257"/>
      <c r="F143" s="257"/>
      <c r="G143" s="257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0"/>
      <c r="AA143" s="210"/>
      <c r="AB143" s="210"/>
      <c r="AC143" s="210"/>
      <c r="AD143" s="210"/>
      <c r="AE143" s="210"/>
      <c r="AF143" s="210"/>
      <c r="AG143" s="210" t="s">
        <v>167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60" t="s">
        <v>641</v>
      </c>
      <c r="D144" s="257"/>
      <c r="E144" s="257"/>
      <c r="F144" s="257"/>
      <c r="G144" s="257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0"/>
      <c r="AA144" s="210"/>
      <c r="AB144" s="210"/>
      <c r="AC144" s="210"/>
      <c r="AD144" s="210"/>
      <c r="AE144" s="210"/>
      <c r="AF144" s="210"/>
      <c r="AG144" s="210" t="s">
        <v>167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0" t="s">
        <v>561</v>
      </c>
      <c r="D145" s="226"/>
      <c r="E145" s="227">
        <v>14.28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169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0" t="s">
        <v>562</v>
      </c>
      <c r="D146" s="226"/>
      <c r="E146" s="227">
        <v>10.199999999999999</v>
      </c>
      <c r="F146" s="221"/>
      <c r="G146" s="221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0"/>
      <c r="AA146" s="210"/>
      <c r="AB146" s="210"/>
      <c r="AC146" s="210"/>
      <c r="AD146" s="210"/>
      <c r="AE146" s="210"/>
      <c r="AF146" s="210"/>
      <c r="AG146" s="210" t="s">
        <v>169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50" t="s">
        <v>563</v>
      </c>
      <c r="D147" s="226"/>
      <c r="E147" s="227">
        <v>11.88</v>
      </c>
      <c r="F147" s="221"/>
      <c r="G147" s="221"/>
      <c r="H147" s="221"/>
      <c r="I147" s="221"/>
      <c r="J147" s="221"/>
      <c r="K147" s="221"/>
      <c r="L147" s="221"/>
      <c r="M147" s="221"/>
      <c r="N147" s="220"/>
      <c r="O147" s="220"/>
      <c r="P147" s="220"/>
      <c r="Q147" s="220"/>
      <c r="R147" s="221"/>
      <c r="S147" s="221"/>
      <c r="T147" s="221"/>
      <c r="U147" s="221"/>
      <c r="V147" s="221"/>
      <c r="W147" s="221"/>
      <c r="X147" s="221"/>
      <c r="Y147" s="221"/>
      <c r="Z147" s="210"/>
      <c r="AA147" s="210"/>
      <c r="AB147" s="210"/>
      <c r="AC147" s="210"/>
      <c r="AD147" s="210"/>
      <c r="AE147" s="210"/>
      <c r="AF147" s="210"/>
      <c r="AG147" s="210" t="s">
        <v>169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17"/>
      <c r="B148" s="218"/>
      <c r="C148" s="251"/>
      <c r="D148" s="246"/>
      <c r="E148" s="246"/>
      <c r="F148" s="246"/>
      <c r="G148" s="246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0"/>
      <c r="AA148" s="210"/>
      <c r="AB148" s="210"/>
      <c r="AC148" s="210"/>
      <c r="AD148" s="210"/>
      <c r="AE148" s="210"/>
      <c r="AF148" s="210"/>
      <c r="AG148" s="210" t="s">
        <v>170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ht="22.5" outlineLevel="1" x14ac:dyDescent="0.2">
      <c r="A149" s="236">
        <v>32</v>
      </c>
      <c r="B149" s="237" t="s">
        <v>642</v>
      </c>
      <c r="C149" s="248" t="s">
        <v>643</v>
      </c>
      <c r="D149" s="238" t="s">
        <v>272</v>
      </c>
      <c r="E149" s="239">
        <v>64.319999999999993</v>
      </c>
      <c r="F149" s="240"/>
      <c r="G149" s="241">
        <f>ROUND(E149*F149,2)</f>
        <v>0</v>
      </c>
      <c r="H149" s="240"/>
      <c r="I149" s="241">
        <f>ROUND(E149*H149,2)</f>
        <v>0</v>
      </c>
      <c r="J149" s="240"/>
      <c r="K149" s="241">
        <f>ROUND(E149*J149,2)</f>
        <v>0</v>
      </c>
      <c r="L149" s="241">
        <v>21</v>
      </c>
      <c r="M149" s="241">
        <f>G149*(1+L149/100)</f>
        <v>0</v>
      </c>
      <c r="N149" s="239">
        <v>5.2999999999999998E-4</v>
      </c>
      <c r="O149" s="239">
        <f>ROUND(E149*N149,2)</f>
        <v>0.03</v>
      </c>
      <c r="P149" s="239">
        <v>0</v>
      </c>
      <c r="Q149" s="239">
        <f>ROUND(E149*P149,2)</f>
        <v>0</v>
      </c>
      <c r="R149" s="241" t="s">
        <v>538</v>
      </c>
      <c r="S149" s="241" t="s">
        <v>161</v>
      </c>
      <c r="T149" s="242" t="s">
        <v>161</v>
      </c>
      <c r="U149" s="221">
        <v>0.3</v>
      </c>
      <c r="V149" s="221">
        <f>ROUND(E149*U149,2)</f>
        <v>19.3</v>
      </c>
      <c r="W149" s="221"/>
      <c r="X149" s="221" t="s">
        <v>219</v>
      </c>
      <c r="Y149" s="221" t="s">
        <v>164</v>
      </c>
      <c r="Z149" s="210"/>
      <c r="AA149" s="210"/>
      <c r="AB149" s="210"/>
      <c r="AC149" s="210"/>
      <c r="AD149" s="210"/>
      <c r="AE149" s="210"/>
      <c r="AF149" s="210"/>
      <c r="AG149" s="210" t="s">
        <v>360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61" t="s">
        <v>640</v>
      </c>
      <c r="D150" s="258"/>
      <c r="E150" s="258"/>
      <c r="F150" s="258"/>
      <c r="G150" s="258"/>
      <c r="H150" s="221"/>
      <c r="I150" s="221"/>
      <c r="J150" s="221"/>
      <c r="K150" s="221"/>
      <c r="L150" s="221"/>
      <c r="M150" s="221"/>
      <c r="N150" s="220"/>
      <c r="O150" s="220"/>
      <c r="P150" s="220"/>
      <c r="Q150" s="220"/>
      <c r="R150" s="221"/>
      <c r="S150" s="221"/>
      <c r="T150" s="221"/>
      <c r="U150" s="221"/>
      <c r="V150" s="221"/>
      <c r="W150" s="221"/>
      <c r="X150" s="221"/>
      <c r="Y150" s="221"/>
      <c r="Z150" s="210"/>
      <c r="AA150" s="210"/>
      <c r="AB150" s="210"/>
      <c r="AC150" s="210"/>
      <c r="AD150" s="210"/>
      <c r="AE150" s="210"/>
      <c r="AF150" s="210"/>
      <c r="AG150" s="210" t="s">
        <v>222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60" t="s">
        <v>627</v>
      </c>
      <c r="D151" s="257"/>
      <c r="E151" s="257"/>
      <c r="F151" s="257"/>
      <c r="G151" s="257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167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60" t="s">
        <v>641</v>
      </c>
      <c r="D152" s="257"/>
      <c r="E152" s="257"/>
      <c r="F152" s="257"/>
      <c r="G152" s="257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0"/>
      <c r="AA152" s="210"/>
      <c r="AB152" s="210"/>
      <c r="AC152" s="210"/>
      <c r="AD152" s="210"/>
      <c r="AE152" s="210"/>
      <c r="AF152" s="210"/>
      <c r="AG152" s="210" t="s">
        <v>167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">
      <c r="A153" s="217"/>
      <c r="B153" s="218"/>
      <c r="C153" s="250" t="s">
        <v>566</v>
      </c>
      <c r="D153" s="226"/>
      <c r="E153" s="227">
        <v>23.52</v>
      </c>
      <c r="F153" s="221"/>
      <c r="G153" s="221"/>
      <c r="H153" s="221"/>
      <c r="I153" s="221"/>
      <c r="J153" s="221"/>
      <c r="K153" s="221"/>
      <c r="L153" s="221"/>
      <c r="M153" s="221"/>
      <c r="N153" s="220"/>
      <c r="O153" s="220"/>
      <c r="P153" s="220"/>
      <c r="Q153" s="220"/>
      <c r="R153" s="221"/>
      <c r="S153" s="221"/>
      <c r="T153" s="221"/>
      <c r="U153" s="221"/>
      <c r="V153" s="221"/>
      <c r="W153" s="221"/>
      <c r="X153" s="221"/>
      <c r="Y153" s="221"/>
      <c r="Z153" s="210"/>
      <c r="AA153" s="210"/>
      <c r="AB153" s="210"/>
      <c r="AC153" s="210"/>
      <c r="AD153" s="210"/>
      <c r="AE153" s="210"/>
      <c r="AF153" s="210"/>
      <c r="AG153" s="210" t="s">
        <v>169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17"/>
      <c r="B154" s="218"/>
      <c r="C154" s="250" t="s">
        <v>567</v>
      </c>
      <c r="D154" s="226"/>
      <c r="E154" s="227">
        <v>40.799999999999997</v>
      </c>
      <c r="F154" s="221"/>
      <c r="G154" s="22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0"/>
      <c r="AA154" s="210"/>
      <c r="AB154" s="210"/>
      <c r="AC154" s="210"/>
      <c r="AD154" s="210"/>
      <c r="AE154" s="210"/>
      <c r="AF154" s="210"/>
      <c r="AG154" s="210" t="s">
        <v>169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1"/>
      <c r="D155" s="246"/>
      <c r="E155" s="246"/>
      <c r="F155" s="246"/>
      <c r="G155" s="246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0"/>
      <c r="AA155" s="210"/>
      <c r="AB155" s="210"/>
      <c r="AC155" s="210"/>
      <c r="AD155" s="210"/>
      <c r="AE155" s="210"/>
      <c r="AF155" s="210"/>
      <c r="AG155" s="210" t="s">
        <v>170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2.5" outlineLevel="1" x14ac:dyDescent="0.2">
      <c r="A156" s="236">
        <v>33</v>
      </c>
      <c r="B156" s="237" t="s">
        <v>644</v>
      </c>
      <c r="C156" s="248" t="s">
        <v>645</v>
      </c>
      <c r="D156" s="238" t="s">
        <v>272</v>
      </c>
      <c r="E156" s="239">
        <v>6.6</v>
      </c>
      <c r="F156" s="240"/>
      <c r="G156" s="241">
        <f>ROUND(E156*F156,2)</f>
        <v>0</v>
      </c>
      <c r="H156" s="240"/>
      <c r="I156" s="241">
        <f>ROUND(E156*H156,2)</f>
        <v>0</v>
      </c>
      <c r="J156" s="240"/>
      <c r="K156" s="241">
        <f>ROUND(E156*J156,2)</f>
        <v>0</v>
      </c>
      <c r="L156" s="241">
        <v>21</v>
      </c>
      <c r="M156" s="241">
        <f>G156*(1+L156/100)</f>
        <v>0</v>
      </c>
      <c r="N156" s="239">
        <v>7.2999999999999996E-4</v>
      </c>
      <c r="O156" s="239">
        <f>ROUND(E156*N156,2)</f>
        <v>0</v>
      </c>
      <c r="P156" s="239">
        <v>0</v>
      </c>
      <c r="Q156" s="239">
        <f>ROUND(E156*P156,2)</f>
        <v>0</v>
      </c>
      <c r="R156" s="241" t="s">
        <v>538</v>
      </c>
      <c r="S156" s="241" t="s">
        <v>161</v>
      </c>
      <c r="T156" s="242" t="s">
        <v>161</v>
      </c>
      <c r="U156" s="221">
        <v>0.33</v>
      </c>
      <c r="V156" s="221">
        <f>ROUND(E156*U156,2)</f>
        <v>2.1800000000000002</v>
      </c>
      <c r="W156" s="221"/>
      <c r="X156" s="221" t="s">
        <v>219</v>
      </c>
      <c r="Y156" s="221" t="s">
        <v>164</v>
      </c>
      <c r="Z156" s="210"/>
      <c r="AA156" s="210"/>
      <c r="AB156" s="210"/>
      <c r="AC156" s="210"/>
      <c r="AD156" s="210"/>
      <c r="AE156" s="210"/>
      <c r="AF156" s="210"/>
      <c r="AG156" s="210" t="s">
        <v>360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">
      <c r="A157" s="217"/>
      <c r="B157" s="218"/>
      <c r="C157" s="261" t="s">
        <v>640</v>
      </c>
      <c r="D157" s="258"/>
      <c r="E157" s="258"/>
      <c r="F157" s="258"/>
      <c r="G157" s="258"/>
      <c r="H157" s="221"/>
      <c r="I157" s="221"/>
      <c r="J157" s="221"/>
      <c r="K157" s="221"/>
      <c r="L157" s="221"/>
      <c r="M157" s="221"/>
      <c r="N157" s="220"/>
      <c r="O157" s="220"/>
      <c r="P157" s="220"/>
      <c r="Q157" s="220"/>
      <c r="R157" s="221"/>
      <c r="S157" s="221"/>
      <c r="T157" s="221"/>
      <c r="U157" s="221"/>
      <c r="V157" s="221"/>
      <c r="W157" s="221"/>
      <c r="X157" s="221"/>
      <c r="Y157" s="221"/>
      <c r="Z157" s="210"/>
      <c r="AA157" s="210"/>
      <c r="AB157" s="210"/>
      <c r="AC157" s="210"/>
      <c r="AD157" s="210"/>
      <c r="AE157" s="210"/>
      <c r="AF157" s="210"/>
      <c r="AG157" s="210" t="s">
        <v>222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60" t="s">
        <v>627</v>
      </c>
      <c r="D158" s="257"/>
      <c r="E158" s="257"/>
      <c r="F158" s="257"/>
      <c r="G158" s="257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0"/>
      <c r="AA158" s="210"/>
      <c r="AB158" s="210"/>
      <c r="AC158" s="210"/>
      <c r="AD158" s="210"/>
      <c r="AE158" s="210"/>
      <c r="AF158" s="210"/>
      <c r="AG158" s="210" t="s">
        <v>167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60" t="s">
        <v>641</v>
      </c>
      <c r="D159" s="257"/>
      <c r="E159" s="257"/>
      <c r="F159" s="257"/>
      <c r="G159" s="257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167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7"/>
      <c r="B160" s="218"/>
      <c r="C160" s="250" t="s">
        <v>570</v>
      </c>
      <c r="D160" s="226"/>
      <c r="E160" s="227">
        <v>3</v>
      </c>
      <c r="F160" s="221"/>
      <c r="G160" s="22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0"/>
      <c r="AA160" s="210"/>
      <c r="AB160" s="210"/>
      <c r="AC160" s="210"/>
      <c r="AD160" s="210"/>
      <c r="AE160" s="210"/>
      <c r="AF160" s="210"/>
      <c r="AG160" s="210" t="s">
        <v>169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17"/>
      <c r="B161" s="218"/>
      <c r="C161" s="250" t="s">
        <v>571</v>
      </c>
      <c r="D161" s="226"/>
      <c r="E161" s="227">
        <v>3.6</v>
      </c>
      <c r="F161" s="221"/>
      <c r="G161" s="221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0"/>
      <c r="AA161" s="210"/>
      <c r="AB161" s="210"/>
      <c r="AC161" s="210"/>
      <c r="AD161" s="210"/>
      <c r="AE161" s="210"/>
      <c r="AF161" s="210"/>
      <c r="AG161" s="210" t="s">
        <v>169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">
      <c r="A162" s="217"/>
      <c r="B162" s="218"/>
      <c r="C162" s="251"/>
      <c r="D162" s="246"/>
      <c r="E162" s="246"/>
      <c r="F162" s="246"/>
      <c r="G162" s="246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0"/>
      <c r="AA162" s="210"/>
      <c r="AB162" s="210"/>
      <c r="AC162" s="210"/>
      <c r="AD162" s="210"/>
      <c r="AE162" s="210"/>
      <c r="AF162" s="210"/>
      <c r="AG162" s="210" t="s">
        <v>170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36">
        <v>34</v>
      </c>
      <c r="B163" s="237" t="s">
        <v>646</v>
      </c>
      <c r="C163" s="248" t="s">
        <v>647</v>
      </c>
      <c r="D163" s="238" t="s">
        <v>235</v>
      </c>
      <c r="E163" s="239">
        <v>3</v>
      </c>
      <c r="F163" s="240"/>
      <c r="G163" s="241">
        <f>ROUND(E163*F163,2)</f>
        <v>0</v>
      </c>
      <c r="H163" s="240"/>
      <c r="I163" s="241">
        <f>ROUND(E163*H163,2)</f>
        <v>0</v>
      </c>
      <c r="J163" s="240"/>
      <c r="K163" s="241">
        <f>ROUND(E163*J163,2)</f>
        <v>0</v>
      </c>
      <c r="L163" s="241">
        <v>21</v>
      </c>
      <c r="M163" s="241">
        <f>G163*(1+L163/100)</f>
        <v>0</v>
      </c>
      <c r="N163" s="239">
        <v>1.2999999999999999E-4</v>
      </c>
      <c r="O163" s="239">
        <f>ROUND(E163*N163,2)</f>
        <v>0</v>
      </c>
      <c r="P163" s="239">
        <v>0</v>
      </c>
      <c r="Q163" s="239">
        <f>ROUND(E163*P163,2)</f>
        <v>0</v>
      </c>
      <c r="R163" s="241" t="s">
        <v>538</v>
      </c>
      <c r="S163" s="241" t="s">
        <v>161</v>
      </c>
      <c r="T163" s="242" t="s">
        <v>161</v>
      </c>
      <c r="U163" s="221">
        <v>0.08</v>
      </c>
      <c r="V163" s="221">
        <f>ROUND(E163*U163,2)</f>
        <v>0.24</v>
      </c>
      <c r="W163" s="221"/>
      <c r="X163" s="221" t="s">
        <v>219</v>
      </c>
      <c r="Y163" s="221" t="s">
        <v>164</v>
      </c>
      <c r="Z163" s="210"/>
      <c r="AA163" s="210"/>
      <c r="AB163" s="210"/>
      <c r="AC163" s="210"/>
      <c r="AD163" s="210"/>
      <c r="AE163" s="210"/>
      <c r="AF163" s="210"/>
      <c r="AG163" s="210" t="s">
        <v>360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0" t="s">
        <v>82</v>
      </c>
      <c r="D164" s="226"/>
      <c r="E164" s="227">
        <v>3</v>
      </c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0"/>
      <c r="AA164" s="210"/>
      <c r="AB164" s="210"/>
      <c r="AC164" s="210"/>
      <c r="AD164" s="210"/>
      <c r="AE164" s="210"/>
      <c r="AF164" s="210"/>
      <c r="AG164" s="210" t="s">
        <v>169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1"/>
      <c r="D165" s="246"/>
      <c r="E165" s="246"/>
      <c r="F165" s="246"/>
      <c r="G165" s="246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0"/>
      <c r="AA165" s="210"/>
      <c r="AB165" s="210"/>
      <c r="AC165" s="210"/>
      <c r="AD165" s="210"/>
      <c r="AE165" s="210"/>
      <c r="AF165" s="210"/>
      <c r="AG165" s="210" t="s">
        <v>170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ht="22.5" outlineLevel="1" x14ac:dyDescent="0.2">
      <c r="A166" s="236">
        <v>35</v>
      </c>
      <c r="B166" s="237" t="s">
        <v>648</v>
      </c>
      <c r="C166" s="248" t="s">
        <v>649</v>
      </c>
      <c r="D166" s="238" t="s">
        <v>235</v>
      </c>
      <c r="E166" s="239">
        <v>1</v>
      </c>
      <c r="F166" s="240"/>
      <c r="G166" s="241">
        <f>ROUND(E166*F166,2)</f>
        <v>0</v>
      </c>
      <c r="H166" s="240"/>
      <c r="I166" s="241">
        <f>ROUND(E166*H166,2)</f>
        <v>0</v>
      </c>
      <c r="J166" s="240"/>
      <c r="K166" s="241">
        <f>ROUND(E166*J166,2)</f>
        <v>0</v>
      </c>
      <c r="L166" s="241">
        <v>21</v>
      </c>
      <c r="M166" s="241">
        <f>G166*(1+L166/100)</f>
        <v>0</v>
      </c>
      <c r="N166" s="239">
        <v>2.1000000000000001E-4</v>
      </c>
      <c r="O166" s="239">
        <f>ROUND(E166*N166,2)</f>
        <v>0</v>
      </c>
      <c r="P166" s="239">
        <v>0</v>
      </c>
      <c r="Q166" s="239">
        <f>ROUND(E166*P166,2)</f>
        <v>0</v>
      </c>
      <c r="R166" s="241" t="s">
        <v>538</v>
      </c>
      <c r="S166" s="241" t="s">
        <v>161</v>
      </c>
      <c r="T166" s="242" t="s">
        <v>161</v>
      </c>
      <c r="U166" s="221">
        <v>0.11</v>
      </c>
      <c r="V166" s="221">
        <f>ROUND(E166*U166,2)</f>
        <v>0.11</v>
      </c>
      <c r="W166" s="221"/>
      <c r="X166" s="221" t="s">
        <v>219</v>
      </c>
      <c r="Y166" s="221" t="s">
        <v>164</v>
      </c>
      <c r="Z166" s="210"/>
      <c r="AA166" s="210"/>
      <c r="AB166" s="210"/>
      <c r="AC166" s="210"/>
      <c r="AD166" s="210"/>
      <c r="AE166" s="210"/>
      <c r="AF166" s="210"/>
      <c r="AG166" s="210" t="s">
        <v>360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">
      <c r="A167" s="217"/>
      <c r="B167" s="218"/>
      <c r="C167" s="250" t="s">
        <v>168</v>
      </c>
      <c r="D167" s="226"/>
      <c r="E167" s="227">
        <v>1</v>
      </c>
      <c r="F167" s="221"/>
      <c r="G167" s="221"/>
      <c r="H167" s="221"/>
      <c r="I167" s="221"/>
      <c r="J167" s="221"/>
      <c r="K167" s="221"/>
      <c r="L167" s="221"/>
      <c r="M167" s="221"/>
      <c r="N167" s="220"/>
      <c r="O167" s="220"/>
      <c r="P167" s="220"/>
      <c r="Q167" s="220"/>
      <c r="R167" s="221"/>
      <c r="S167" s="221"/>
      <c r="T167" s="221"/>
      <c r="U167" s="221"/>
      <c r="V167" s="221"/>
      <c r="W167" s="221"/>
      <c r="X167" s="221"/>
      <c r="Y167" s="221"/>
      <c r="Z167" s="210"/>
      <c r="AA167" s="210"/>
      <c r="AB167" s="210"/>
      <c r="AC167" s="210"/>
      <c r="AD167" s="210"/>
      <c r="AE167" s="210"/>
      <c r="AF167" s="210"/>
      <c r="AG167" s="210" t="s">
        <v>169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51"/>
      <c r="D168" s="246"/>
      <c r="E168" s="246"/>
      <c r="F168" s="246"/>
      <c r="G168" s="246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0"/>
      <c r="AA168" s="210"/>
      <c r="AB168" s="210"/>
      <c r="AC168" s="210"/>
      <c r="AD168" s="210"/>
      <c r="AE168" s="210"/>
      <c r="AF168" s="210"/>
      <c r="AG168" s="210" t="s">
        <v>170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36">
        <v>36</v>
      </c>
      <c r="B169" s="237" t="s">
        <v>650</v>
      </c>
      <c r="C169" s="248" t="s">
        <v>651</v>
      </c>
      <c r="D169" s="238" t="s">
        <v>235</v>
      </c>
      <c r="E169" s="239">
        <v>8</v>
      </c>
      <c r="F169" s="240"/>
      <c r="G169" s="241">
        <f>ROUND(E169*F169,2)</f>
        <v>0</v>
      </c>
      <c r="H169" s="240"/>
      <c r="I169" s="241">
        <f>ROUND(E169*H169,2)</f>
        <v>0</v>
      </c>
      <c r="J169" s="240"/>
      <c r="K169" s="241">
        <f>ROUND(E169*J169,2)</f>
        <v>0</v>
      </c>
      <c r="L169" s="241">
        <v>21</v>
      </c>
      <c r="M169" s="241">
        <f>G169*(1+L169/100)</f>
        <v>0</v>
      </c>
      <c r="N169" s="239">
        <v>0</v>
      </c>
      <c r="O169" s="239">
        <f>ROUND(E169*N169,2)</f>
        <v>0</v>
      </c>
      <c r="P169" s="239">
        <v>5.2999999999999998E-4</v>
      </c>
      <c r="Q169" s="239">
        <f>ROUND(E169*P169,2)</f>
        <v>0</v>
      </c>
      <c r="R169" s="241" t="s">
        <v>538</v>
      </c>
      <c r="S169" s="241" t="s">
        <v>161</v>
      </c>
      <c r="T169" s="242" t="s">
        <v>161</v>
      </c>
      <c r="U169" s="221">
        <v>0.06</v>
      </c>
      <c r="V169" s="221">
        <f>ROUND(E169*U169,2)</f>
        <v>0.48</v>
      </c>
      <c r="W169" s="221"/>
      <c r="X169" s="221" t="s">
        <v>219</v>
      </c>
      <c r="Y169" s="221" t="s">
        <v>164</v>
      </c>
      <c r="Z169" s="210"/>
      <c r="AA169" s="210"/>
      <c r="AB169" s="210"/>
      <c r="AC169" s="210"/>
      <c r="AD169" s="210"/>
      <c r="AE169" s="210"/>
      <c r="AF169" s="210"/>
      <c r="AG169" s="210" t="s">
        <v>360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50" t="s">
        <v>535</v>
      </c>
      <c r="D170" s="226"/>
      <c r="E170" s="227">
        <v>8</v>
      </c>
      <c r="F170" s="221"/>
      <c r="G170" s="221"/>
      <c r="H170" s="221"/>
      <c r="I170" s="221"/>
      <c r="J170" s="221"/>
      <c r="K170" s="221"/>
      <c r="L170" s="221"/>
      <c r="M170" s="221"/>
      <c r="N170" s="220"/>
      <c r="O170" s="220"/>
      <c r="P170" s="220"/>
      <c r="Q170" s="220"/>
      <c r="R170" s="221"/>
      <c r="S170" s="221"/>
      <c r="T170" s="221"/>
      <c r="U170" s="221"/>
      <c r="V170" s="221"/>
      <c r="W170" s="221"/>
      <c r="X170" s="221"/>
      <c r="Y170" s="221"/>
      <c r="Z170" s="210"/>
      <c r="AA170" s="210"/>
      <c r="AB170" s="210"/>
      <c r="AC170" s="210"/>
      <c r="AD170" s="210"/>
      <c r="AE170" s="210"/>
      <c r="AF170" s="210"/>
      <c r="AG170" s="210" t="s">
        <v>169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51"/>
      <c r="D171" s="246"/>
      <c r="E171" s="246"/>
      <c r="F171" s="246"/>
      <c r="G171" s="246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170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36">
        <v>37</v>
      </c>
      <c r="B172" s="237" t="s">
        <v>652</v>
      </c>
      <c r="C172" s="248" t="s">
        <v>653</v>
      </c>
      <c r="D172" s="238" t="s">
        <v>235</v>
      </c>
      <c r="E172" s="239">
        <v>6</v>
      </c>
      <c r="F172" s="240"/>
      <c r="G172" s="241">
        <f>ROUND(E172*F172,2)</f>
        <v>0</v>
      </c>
      <c r="H172" s="240"/>
      <c r="I172" s="241">
        <f>ROUND(E172*H172,2)</f>
        <v>0</v>
      </c>
      <c r="J172" s="240"/>
      <c r="K172" s="241">
        <f>ROUND(E172*J172,2)</f>
        <v>0</v>
      </c>
      <c r="L172" s="241">
        <v>21</v>
      </c>
      <c r="M172" s="241">
        <f>G172*(1+L172/100)</f>
        <v>0</v>
      </c>
      <c r="N172" s="239">
        <v>0</v>
      </c>
      <c r="O172" s="239">
        <f>ROUND(E172*N172,2)</f>
        <v>0</v>
      </c>
      <c r="P172" s="239">
        <v>1.23E-3</v>
      </c>
      <c r="Q172" s="239">
        <f>ROUND(E172*P172,2)</f>
        <v>0.01</v>
      </c>
      <c r="R172" s="241" t="s">
        <v>538</v>
      </c>
      <c r="S172" s="241" t="s">
        <v>161</v>
      </c>
      <c r="T172" s="242" t="s">
        <v>161</v>
      </c>
      <c r="U172" s="221">
        <v>7.0000000000000007E-2</v>
      </c>
      <c r="V172" s="221">
        <f>ROUND(E172*U172,2)</f>
        <v>0.42</v>
      </c>
      <c r="W172" s="221"/>
      <c r="X172" s="221" t="s">
        <v>219</v>
      </c>
      <c r="Y172" s="221" t="s">
        <v>164</v>
      </c>
      <c r="Z172" s="210"/>
      <c r="AA172" s="210"/>
      <c r="AB172" s="210"/>
      <c r="AC172" s="210"/>
      <c r="AD172" s="210"/>
      <c r="AE172" s="210"/>
      <c r="AF172" s="210"/>
      <c r="AG172" s="210" t="s">
        <v>360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">
      <c r="A173" s="217"/>
      <c r="B173" s="218"/>
      <c r="C173" s="250" t="s">
        <v>654</v>
      </c>
      <c r="D173" s="226"/>
      <c r="E173" s="227">
        <v>6</v>
      </c>
      <c r="F173" s="221"/>
      <c r="G173" s="221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169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1"/>
      <c r="D174" s="246"/>
      <c r="E174" s="246"/>
      <c r="F174" s="246"/>
      <c r="G174" s="246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0"/>
      <c r="AA174" s="210"/>
      <c r="AB174" s="210"/>
      <c r="AC174" s="210"/>
      <c r="AD174" s="210"/>
      <c r="AE174" s="210"/>
      <c r="AF174" s="210"/>
      <c r="AG174" s="210" t="s">
        <v>170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36">
        <v>38</v>
      </c>
      <c r="B175" s="237" t="s">
        <v>655</v>
      </c>
      <c r="C175" s="248" t="s">
        <v>656</v>
      </c>
      <c r="D175" s="238" t="s">
        <v>235</v>
      </c>
      <c r="E175" s="239">
        <v>4</v>
      </c>
      <c r="F175" s="240"/>
      <c r="G175" s="241">
        <f>ROUND(E175*F175,2)</f>
        <v>0</v>
      </c>
      <c r="H175" s="240"/>
      <c r="I175" s="241">
        <f>ROUND(E175*H175,2)</f>
        <v>0</v>
      </c>
      <c r="J175" s="240"/>
      <c r="K175" s="241">
        <f>ROUND(E175*J175,2)</f>
        <v>0</v>
      </c>
      <c r="L175" s="241">
        <v>21</v>
      </c>
      <c r="M175" s="241">
        <f>G175*(1+L175/100)</f>
        <v>0</v>
      </c>
      <c r="N175" s="239">
        <v>0</v>
      </c>
      <c r="O175" s="239">
        <f>ROUND(E175*N175,2)</f>
        <v>0</v>
      </c>
      <c r="P175" s="239">
        <v>2.4399999999999999E-3</v>
      </c>
      <c r="Q175" s="239">
        <f>ROUND(E175*P175,2)</f>
        <v>0.01</v>
      </c>
      <c r="R175" s="241" t="s">
        <v>538</v>
      </c>
      <c r="S175" s="241" t="s">
        <v>161</v>
      </c>
      <c r="T175" s="242" t="s">
        <v>161</v>
      </c>
      <c r="U175" s="221">
        <v>0.11</v>
      </c>
      <c r="V175" s="221">
        <f>ROUND(E175*U175,2)</f>
        <v>0.44</v>
      </c>
      <c r="W175" s="221"/>
      <c r="X175" s="221" t="s">
        <v>219</v>
      </c>
      <c r="Y175" s="221" t="s">
        <v>164</v>
      </c>
      <c r="Z175" s="210"/>
      <c r="AA175" s="210"/>
      <c r="AB175" s="210"/>
      <c r="AC175" s="210"/>
      <c r="AD175" s="210"/>
      <c r="AE175" s="210"/>
      <c r="AF175" s="210"/>
      <c r="AG175" s="210" t="s">
        <v>360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7"/>
      <c r="B176" s="218"/>
      <c r="C176" s="250" t="s">
        <v>657</v>
      </c>
      <c r="D176" s="226"/>
      <c r="E176" s="227">
        <v>4</v>
      </c>
      <c r="F176" s="221"/>
      <c r="G176" s="221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0"/>
      <c r="AA176" s="210"/>
      <c r="AB176" s="210"/>
      <c r="AC176" s="210"/>
      <c r="AD176" s="210"/>
      <c r="AE176" s="210"/>
      <c r="AF176" s="210"/>
      <c r="AG176" s="210" t="s">
        <v>169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">
      <c r="A177" s="217"/>
      <c r="B177" s="218"/>
      <c r="C177" s="251"/>
      <c r="D177" s="246"/>
      <c r="E177" s="246"/>
      <c r="F177" s="246"/>
      <c r="G177" s="246"/>
      <c r="H177" s="221"/>
      <c r="I177" s="221"/>
      <c r="J177" s="221"/>
      <c r="K177" s="221"/>
      <c r="L177" s="221"/>
      <c r="M177" s="221"/>
      <c r="N177" s="220"/>
      <c r="O177" s="220"/>
      <c r="P177" s="220"/>
      <c r="Q177" s="220"/>
      <c r="R177" s="221"/>
      <c r="S177" s="221"/>
      <c r="T177" s="221"/>
      <c r="U177" s="221"/>
      <c r="V177" s="221"/>
      <c r="W177" s="221"/>
      <c r="X177" s="221"/>
      <c r="Y177" s="221"/>
      <c r="Z177" s="210"/>
      <c r="AA177" s="210"/>
      <c r="AB177" s="210"/>
      <c r="AC177" s="210"/>
      <c r="AD177" s="210"/>
      <c r="AE177" s="210"/>
      <c r="AF177" s="210"/>
      <c r="AG177" s="210" t="s">
        <v>170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36">
        <v>39</v>
      </c>
      <c r="B178" s="237" t="s">
        <v>658</v>
      </c>
      <c r="C178" s="248" t="s">
        <v>659</v>
      </c>
      <c r="D178" s="238" t="s">
        <v>235</v>
      </c>
      <c r="E178" s="239">
        <v>4</v>
      </c>
      <c r="F178" s="240"/>
      <c r="G178" s="241">
        <f>ROUND(E178*F178,2)</f>
        <v>0</v>
      </c>
      <c r="H178" s="240"/>
      <c r="I178" s="241">
        <f>ROUND(E178*H178,2)</f>
        <v>0</v>
      </c>
      <c r="J178" s="240"/>
      <c r="K178" s="241">
        <f>ROUND(E178*J178,2)</f>
        <v>0</v>
      </c>
      <c r="L178" s="241">
        <v>21</v>
      </c>
      <c r="M178" s="241">
        <f>G178*(1+L178/100)</f>
        <v>0</v>
      </c>
      <c r="N178" s="239">
        <v>4.0000000000000003E-5</v>
      </c>
      <c r="O178" s="239">
        <f>ROUND(E178*N178,2)</f>
        <v>0</v>
      </c>
      <c r="P178" s="239">
        <v>0</v>
      </c>
      <c r="Q178" s="239">
        <f>ROUND(E178*P178,2)</f>
        <v>0</v>
      </c>
      <c r="R178" s="241" t="s">
        <v>538</v>
      </c>
      <c r="S178" s="241" t="s">
        <v>161</v>
      </c>
      <c r="T178" s="242" t="s">
        <v>161</v>
      </c>
      <c r="U178" s="221">
        <v>0.15</v>
      </c>
      <c r="V178" s="221">
        <f>ROUND(E178*U178,2)</f>
        <v>0.6</v>
      </c>
      <c r="W178" s="221"/>
      <c r="X178" s="221" t="s">
        <v>219</v>
      </c>
      <c r="Y178" s="221" t="s">
        <v>164</v>
      </c>
      <c r="Z178" s="210"/>
      <c r="AA178" s="210"/>
      <c r="AB178" s="210"/>
      <c r="AC178" s="210"/>
      <c r="AD178" s="210"/>
      <c r="AE178" s="210"/>
      <c r="AF178" s="210"/>
      <c r="AG178" s="210" t="s">
        <v>360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50" t="s">
        <v>660</v>
      </c>
      <c r="D179" s="226"/>
      <c r="E179" s="227">
        <v>4</v>
      </c>
      <c r="F179" s="221"/>
      <c r="G179" s="221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0"/>
      <c r="AA179" s="210"/>
      <c r="AB179" s="210"/>
      <c r="AC179" s="210"/>
      <c r="AD179" s="210"/>
      <c r="AE179" s="210"/>
      <c r="AF179" s="210"/>
      <c r="AG179" s="210" t="s">
        <v>169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51"/>
      <c r="D180" s="246"/>
      <c r="E180" s="246"/>
      <c r="F180" s="246"/>
      <c r="G180" s="246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0"/>
      <c r="AA180" s="210"/>
      <c r="AB180" s="210"/>
      <c r="AC180" s="210"/>
      <c r="AD180" s="210"/>
      <c r="AE180" s="210"/>
      <c r="AF180" s="210"/>
      <c r="AG180" s="210" t="s">
        <v>170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36">
        <v>40</v>
      </c>
      <c r="B181" s="237" t="s">
        <v>661</v>
      </c>
      <c r="C181" s="248" t="s">
        <v>662</v>
      </c>
      <c r="D181" s="238" t="s">
        <v>235</v>
      </c>
      <c r="E181" s="239">
        <v>2</v>
      </c>
      <c r="F181" s="240"/>
      <c r="G181" s="241">
        <f>ROUND(E181*F181,2)</f>
        <v>0</v>
      </c>
      <c r="H181" s="240"/>
      <c r="I181" s="241">
        <f>ROUND(E181*H181,2)</f>
        <v>0</v>
      </c>
      <c r="J181" s="240"/>
      <c r="K181" s="241">
        <f>ROUND(E181*J181,2)</f>
        <v>0</v>
      </c>
      <c r="L181" s="241">
        <v>21</v>
      </c>
      <c r="M181" s="241">
        <f>G181*(1+L181/100)</f>
        <v>0</v>
      </c>
      <c r="N181" s="239">
        <v>6.0000000000000002E-5</v>
      </c>
      <c r="O181" s="239">
        <f>ROUND(E181*N181,2)</f>
        <v>0</v>
      </c>
      <c r="P181" s="239">
        <v>0</v>
      </c>
      <c r="Q181" s="239">
        <f>ROUND(E181*P181,2)</f>
        <v>0</v>
      </c>
      <c r="R181" s="241" t="s">
        <v>538</v>
      </c>
      <c r="S181" s="241" t="s">
        <v>161</v>
      </c>
      <c r="T181" s="242" t="s">
        <v>161</v>
      </c>
      <c r="U181" s="221">
        <v>0.21</v>
      </c>
      <c r="V181" s="221">
        <f>ROUND(E181*U181,2)</f>
        <v>0.42</v>
      </c>
      <c r="W181" s="221"/>
      <c r="X181" s="221" t="s">
        <v>219</v>
      </c>
      <c r="Y181" s="221" t="s">
        <v>164</v>
      </c>
      <c r="Z181" s="210"/>
      <c r="AA181" s="210"/>
      <c r="AB181" s="210"/>
      <c r="AC181" s="210"/>
      <c r="AD181" s="210"/>
      <c r="AE181" s="210"/>
      <c r="AF181" s="210"/>
      <c r="AG181" s="210" t="s">
        <v>360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50" t="s">
        <v>80</v>
      </c>
      <c r="D182" s="226"/>
      <c r="E182" s="227">
        <v>2</v>
      </c>
      <c r="F182" s="221"/>
      <c r="G182" s="221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0"/>
      <c r="AA182" s="210"/>
      <c r="AB182" s="210"/>
      <c r="AC182" s="210"/>
      <c r="AD182" s="210"/>
      <c r="AE182" s="210"/>
      <c r="AF182" s="210"/>
      <c r="AG182" s="210" t="s">
        <v>169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2" x14ac:dyDescent="0.2">
      <c r="A183" s="217"/>
      <c r="B183" s="218"/>
      <c r="C183" s="251"/>
      <c r="D183" s="246"/>
      <c r="E183" s="246"/>
      <c r="F183" s="246"/>
      <c r="G183" s="246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0"/>
      <c r="AA183" s="210"/>
      <c r="AB183" s="210"/>
      <c r="AC183" s="210"/>
      <c r="AD183" s="210"/>
      <c r="AE183" s="210"/>
      <c r="AF183" s="210"/>
      <c r="AG183" s="210" t="s">
        <v>170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36">
        <v>41</v>
      </c>
      <c r="B184" s="237" t="s">
        <v>663</v>
      </c>
      <c r="C184" s="248" t="s">
        <v>664</v>
      </c>
      <c r="D184" s="238" t="s">
        <v>235</v>
      </c>
      <c r="E184" s="239">
        <v>1</v>
      </c>
      <c r="F184" s="240"/>
      <c r="G184" s="241">
        <f>ROUND(E184*F184,2)</f>
        <v>0</v>
      </c>
      <c r="H184" s="240"/>
      <c r="I184" s="241">
        <f>ROUND(E184*H184,2)</f>
        <v>0</v>
      </c>
      <c r="J184" s="240"/>
      <c r="K184" s="241">
        <f>ROUND(E184*J184,2)</f>
        <v>0</v>
      </c>
      <c r="L184" s="241">
        <v>21</v>
      </c>
      <c r="M184" s="241">
        <f>G184*(1+L184/100)</f>
        <v>0</v>
      </c>
      <c r="N184" s="239">
        <v>0</v>
      </c>
      <c r="O184" s="239">
        <f>ROUND(E184*N184,2)</f>
        <v>0</v>
      </c>
      <c r="P184" s="239">
        <v>0</v>
      </c>
      <c r="Q184" s="239">
        <f>ROUND(E184*P184,2)</f>
        <v>0</v>
      </c>
      <c r="R184" s="241" t="s">
        <v>538</v>
      </c>
      <c r="S184" s="241" t="s">
        <v>161</v>
      </c>
      <c r="T184" s="242" t="s">
        <v>161</v>
      </c>
      <c r="U184" s="221">
        <v>0.124</v>
      </c>
      <c r="V184" s="221">
        <f>ROUND(E184*U184,2)</f>
        <v>0.12</v>
      </c>
      <c r="W184" s="221"/>
      <c r="X184" s="221" t="s">
        <v>219</v>
      </c>
      <c r="Y184" s="221" t="s">
        <v>164</v>
      </c>
      <c r="Z184" s="210"/>
      <c r="AA184" s="210"/>
      <c r="AB184" s="210"/>
      <c r="AC184" s="210"/>
      <c r="AD184" s="210"/>
      <c r="AE184" s="210"/>
      <c r="AF184" s="210"/>
      <c r="AG184" s="210" t="s">
        <v>360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">
      <c r="A185" s="217"/>
      <c r="B185" s="218"/>
      <c r="C185" s="250" t="s">
        <v>168</v>
      </c>
      <c r="D185" s="226"/>
      <c r="E185" s="227">
        <v>1</v>
      </c>
      <c r="F185" s="221"/>
      <c r="G185" s="221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0"/>
      <c r="AA185" s="210"/>
      <c r="AB185" s="210"/>
      <c r="AC185" s="210"/>
      <c r="AD185" s="210"/>
      <c r="AE185" s="210"/>
      <c r="AF185" s="210"/>
      <c r="AG185" s="210" t="s">
        <v>169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">
      <c r="A186" s="217"/>
      <c r="B186" s="218"/>
      <c r="C186" s="251"/>
      <c r="D186" s="246"/>
      <c r="E186" s="246"/>
      <c r="F186" s="246"/>
      <c r="G186" s="246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0"/>
      <c r="AA186" s="210"/>
      <c r="AB186" s="210"/>
      <c r="AC186" s="210"/>
      <c r="AD186" s="210"/>
      <c r="AE186" s="210"/>
      <c r="AF186" s="210"/>
      <c r="AG186" s="210" t="s">
        <v>170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36">
        <v>42</v>
      </c>
      <c r="B187" s="237" t="s">
        <v>665</v>
      </c>
      <c r="C187" s="248" t="s">
        <v>666</v>
      </c>
      <c r="D187" s="238" t="s">
        <v>235</v>
      </c>
      <c r="E187" s="239">
        <v>13</v>
      </c>
      <c r="F187" s="240"/>
      <c r="G187" s="241">
        <f>ROUND(E187*F187,2)</f>
        <v>0</v>
      </c>
      <c r="H187" s="240"/>
      <c r="I187" s="241">
        <f>ROUND(E187*H187,2)</f>
        <v>0</v>
      </c>
      <c r="J187" s="240"/>
      <c r="K187" s="241">
        <f>ROUND(E187*J187,2)</f>
        <v>0</v>
      </c>
      <c r="L187" s="241">
        <v>21</v>
      </c>
      <c r="M187" s="241">
        <f>G187*(1+L187/100)</f>
        <v>0</v>
      </c>
      <c r="N187" s="239">
        <v>0</v>
      </c>
      <c r="O187" s="239">
        <f>ROUND(E187*N187,2)</f>
        <v>0</v>
      </c>
      <c r="P187" s="239">
        <v>0</v>
      </c>
      <c r="Q187" s="239">
        <f>ROUND(E187*P187,2)</f>
        <v>0</v>
      </c>
      <c r="R187" s="241" t="s">
        <v>538</v>
      </c>
      <c r="S187" s="241" t="s">
        <v>161</v>
      </c>
      <c r="T187" s="242" t="s">
        <v>161</v>
      </c>
      <c r="U187" s="221">
        <v>0.23</v>
      </c>
      <c r="V187" s="221">
        <f>ROUND(E187*U187,2)</f>
        <v>2.99</v>
      </c>
      <c r="W187" s="221"/>
      <c r="X187" s="221" t="s">
        <v>219</v>
      </c>
      <c r="Y187" s="221" t="s">
        <v>164</v>
      </c>
      <c r="Z187" s="210"/>
      <c r="AA187" s="210"/>
      <c r="AB187" s="210"/>
      <c r="AC187" s="210"/>
      <c r="AD187" s="210"/>
      <c r="AE187" s="210"/>
      <c r="AF187" s="210"/>
      <c r="AG187" s="210" t="s">
        <v>360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17"/>
      <c r="B188" s="218"/>
      <c r="C188" s="250" t="s">
        <v>667</v>
      </c>
      <c r="D188" s="226"/>
      <c r="E188" s="227">
        <v>13</v>
      </c>
      <c r="F188" s="221"/>
      <c r="G188" s="221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0"/>
      <c r="AA188" s="210"/>
      <c r="AB188" s="210"/>
      <c r="AC188" s="210"/>
      <c r="AD188" s="210"/>
      <c r="AE188" s="210"/>
      <c r="AF188" s="210"/>
      <c r="AG188" s="210" t="s">
        <v>169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51"/>
      <c r="D189" s="246"/>
      <c r="E189" s="246"/>
      <c r="F189" s="246"/>
      <c r="G189" s="246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170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36">
        <v>43</v>
      </c>
      <c r="B190" s="237" t="s">
        <v>668</v>
      </c>
      <c r="C190" s="248" t="s">
        <v>669</v>
      </c>
      <c r="D190" s="238" t="s">
        <v>235</v>
      </c>
      <c r="E190" s="239">
        <v>1</v>
      </c>
      <c r="F190" s="240"/>
      <c r="G190" s="241">
        <f>ROUND(E190*F190,2)</f>
        <v>0</v>
      </c>
      <c r="H190" s="240"/>
      <c r="I190" s="241">
        <f>ROUND(E190*H190,2)</f>
        <v>0</v>
      </c>
      <c r="J190" s="240"/>
      <c r="K190" s="241">
        <f>ROUND(E190*J190,2)</f>
        <v>0</v>
      </c>
      <c r="L190" s="241">
        <v>21</v>
      </c>
      <c r="M190" s="241">
        <f>G190*(1+L190/100)</f>
        <v>0</v>
      </c>
      <c r="N190" s="239">
        <v>2.9999999999999997E-4</v>
      </c>
      <c r="O190" s="239">
        <f>ROUND(E190*N190,2)</f>
        <v>0</v>
      </c>
      <c r="P190" s="239">
        <v>0</v>
      </c>
      <c r="Q190" s="239">
        <f>ROUND(E190*P190,2)</f>
        <v>0</v>
      </c>
      <c r="R190" s="241" t="s">
        <v>538</v>
      </c>
      <c r="S190" s="241" t="s">
        <v>161</v>
      </c>
      <c r="T190" s="242" t="s">
        <v>161</v>
      </c>
      <c r="U190" s="221">
        <v>0.23</v>
      </c>
      <c r="V190" s="221">
        <f>ROUND(E190*U190,2)</f>
        <v>0.23</v>
      </c>
      <c r="W190" s="221"/>
      <c r="X190" s="221" t="s">
        <v>219</v>
      </c>
      <c r="Y190" s="221" t="s">
        <v>164</v>
      </c>
      <c r="Z190" s="210"/>
      <c r="AA190" s="210"/>
      <c r="AB190" s="210"/>
      <c r="AC190" s="210"/>
      <c r="AD190" s="210"/>
      <c r="AE190" s="210"/>
      <c r="AF190" s="210"/>
      <c r="AG190" s="210" t="s">
        <v>360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50" t="s">
        <v>168</v>
      </c>
      <c r="D191" s="226"/>
      <c r="E191" s="227">
        <v>1</v>
      </c>
      <c r="F191" s="221"/>
      <c r="G191" s="221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0"/>
      <c r="AA191" s="210"/>
      <c r="AB191" s="210"/>
      <c r="AC191" s="210"/>
      <c r="AD191" s="210"/>
      <c r="AE191" s="210"/>
      <c r="AF191" s="210"/>
      <c r="AG191" s="210" t="s">
        <v>169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">
      <c r="A192" s="217"/>
      <c r="B192" s="218"/>
      <c r="C192" s="251"/>
      <c r="D192" s="246"/>
      <c r="E192" s="246"/>
      <c r="F192" s="246"/>
      <c r="G192" s="246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0"/>
      <c r="AA192" s="210"/>
      <c r="AB192" s="210"/>
      <c r="AC192" s="210"/>
      <c r="AD192" s="210"/>
      <c r="AE192" s="210"/>
      <c r="AF192" s="210"/>
      <c r="AG192" s="210" t="s">
        <v>170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36">
        <v>44</v>
      </c>
      <c r="B193" s="237" t="s">
        <v>670</v>
      </c>
      <c r="C193" s="248" t="s">
        <v>671</v>
      </c>
      <c r="D193" s="238" t="s">
        <v>235</v>
      </c>
      <c r="E193" s="239">
        <v>5</v>
      </c>
      <c r="F193" s="240"/>
      <c r="G193" s="241">
        <f>ROUND(E193*F193,2)</f>
        <v>0</v>
      </c>
      <c r="H193" s="240"/>
      <c r="I193" s="241">
        <f>ROUND(E193*H193,2)</f>
        <v>0</v>
      </c>
      <c r="J193" s="240"/>
      <c r="K193" s="241">
        <f>ROUND(E193*J193,2)</f>
        <v>0</v>
      </c>
      <c r="L193" s="241">
        <v>21</v>
      </c>
      <c r="M193" s="241">
        <f>G193*(1+L193/100)</f>
        <v>0</v>
      </c>
      <c r="N193" s="239">
        <v>0</v>
      </c>
      <c r="O193" s="239">
        <f>ROUND(E193*N193,2)</f>
        <v>0</v>
      </c>
      <c r="P193" s="239">
        <v>0</v>
      </c>
      <c r="Q193" s="239">
        <f>ROUND(E193*P193,2)</f>
        <v>0</v>
      </c>
      <c r="R193" s="241" t="s">
        <v>538</v>
      </c>
      <c r="S193" s="241" t="s">
        <v>161</v>
      </c>
      <c r="T193" s="242" t="s">
        <v>672</v>
      </c>
      <c r="U193" s="221">
        <v>0.17</v>
      </c>
      <c r="V193" s="221">
        <f>ROUND(E193*U193,2)</f>
        <v>0.85</v>
      </c>
      <c r="W193" s="221"/>
      <c r="X193" s="221" t="s">
        <v>219</v>
      </c>
      <c r="Y193" s="221" t="s">
        <v>164</v>
      </c>
      <c r="Z193" s="210"/>
      <c r="AA193" s="210"/>
      <c r="AB193" s="210"/>
      <c r="AC193" s="210"/>
      <c r="AD193" s="210"/>
      <c r="AE193" s="210"/>
      <c r="AF193" s="210"/>
      <c r="AG193" s="210" t="s">
        <v>360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50" t="s">
        <v>673</v>
      </c>
      <c r="D194" s="226"/>
      <c r="E194" s="227">
        <v>5</v>
      </c>
      <c r="F194" s="221"/>
      <c r="G194" s="221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21"/>
      <c r="Z194" s="210"/>
      <c r="AA194" s="210"/>
      <c r="AB194" s="210"/>
      <c r="AC194" s="210"/>
      <c r="AD194" s="210"/>
      <c r="AE194" s="210"/>
      <c r="AF194" s="210"/>
      <c r="AG194" s="210" t="s">
        <v>169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51"/>
      <c r="D195" s="246"/>
      <c r="E195" s="246"/>
      <c r="F195" s="246"/>
      <c r="G195" s="246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0"/>
      <c r="AA195" s="210"/>
      <c r="AB195" s="210"/>
      <c r="AC195" s="210"/>
      <c r="AD195" s="210"/>
      <c r="AE195" s="210"/>
      <c r="AF195" s="210"/>
      <c r="AG195" s="210" t="s">
        <v>170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36">
        <v>45</v>
      </c>
      <c r="B196" s="237" t="s">
        <v>674</v>
      </c>
      <c r="C196" s="248" t="s">
        <v>675</v>
      </c>
      <c r="D196" s="238" t="s">
        <v>235</v>
      </c>
      <c r="E196" s="239">
        <v>12</v>
      </c>
      <c r="F196" s="240"/>
      <c r="G196" s="241">
        <f>ROUND(E196*F196,2)</f>
        <v>0</v>
      </c>
      <c r="H196" s="240"/>
      <c r="I196" s="241">
        <f>ROUND(E196*H196,2)</f>
        <v>0</v>
      </c>
      <c r="J196" s="240"/>
      <c r="K196" s="241">
        <f>ROUND(E196*J196,2)</f>
        <v>0</v>
      </c>
      <c r="L196" s="241">
        <v>21</v>
      </c>
      <c r="M196" s="241">
        <f>G196*(1+L196/100)</f>
        <v>0</v>
      </c>
      <c r="N196" s="239">
        <v>0</v>
      </c>
      <c r="O196" s="239">
        <f>ROUND(E196*N196,2)</f>
        <v>0</v>
      </c>
      <c r="P196" s="239">
        <v>0</v>
      </c>
      <c r="Q196" s="239">
        <f>ROUND(E196*P196,2)</f>
        <v>0</v>
      </c>
      <c r="R196" s="241" t="s">
        <v>538</v>
      </c>
      <c r="S196" s="241" t="s">
        <v>161</v>
      </c>
      <c r="T196" s="242" t="s">
        <v>672</v>
      </c>
      <c r="U196" s="221">
        <v>0.21</v>
      </c>
      <c r="V196" s="221">
        <f>ROUND(E196*U196,2)</f>
        <v>2.52</v>
      </c>
      <c r="W196" s="221"/>
      <c r="X196" s="221" t="s">
        <v>219</v>
      </c>
      <c r="Y196" s="221" t="s">
        <v>164</v>
      </c>
      <c r="Z196" s="210"/>
      <c r="AA196" s="210"/>
      <c r="AB196" s="210"/>
      <c r="AC196" s="210"/>
      <c r="AD196" s="210"/>
      <c r="AE196" s="210"/>
      <c r="AF196" s="210"/>
      <c r="AG196" s="210" t="s">
        <v>360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17"/>
      <c r="B197" s="218"/>
      <c r="C197" s="250" t="s">
        <v>676</v>
      </c>
      <c r="D197" s="226"/>
      <c r="E197" s="227">
        <v>12</v>
      </c>
      <c r="F197" s="221"/>
      <c r="G197" s="221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0"/>
      <c r="AA197" s="210"/>
      <c r="AB197" s="210"/>
      <c r="AC197" s="210"/>
      <c r="AD197" s="210"/>
      <c r="AE197" s="210"/>
      <c r="AF197" s="210"/>
      <c r="AG197" s="210" t="s">
        <v>169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1"/>
      <c r="D198" s="246"/>
      <c r="E198" s="246"/>
      <c r="F198" s="246"/>
      <c r="G198" s="246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0"/>
      <c r="AA198" s="210"/>
      <c r="AB198" s="210"/>
      <c r="AC198" s="210"/>
      <c r="AD198" s="210"/>
      <c r="AE198" s="210"/>
      <c r="AF198" s="210"/>
      <c r="AG198" s="210" t="s">
        <v>170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36">
        <v>46</v>
      </c>
      <c r="B199" s="237" t="s">
        <v>677</v>
      </c>
      <c r="C199" s="248" t="s">
        <v>678</v>
      </c>
      <c r="D199" s="238" t="s">
        <v>235</v>
      </c>
      <c r="E199" s="239">
        <v>7</v>
      </c>
      <c r="F199" s="240"/>
      <c r="G199" s="241">
        <f>ROUND(E199*F199,2)</f>
        <v>0</v>
      </c>
      <c r="H199" s="240"/>
      <c r="I199" s="241">
        <f>ROUND(E199*H199,2)</f>
        <v>0</v>
      </c>
      <c r="J199" s="240"/>
      <c r="K199" s="241">
        <f>ROUND(E199*J199,2)</f>
        <v>0</v>
      </c>
      <c r="L199" s="241">
        <v>21</v>
      </c>
      <c r="M199" s="241">
        <f>G199*(1+L199/100)</f>
        <v>0</v>
      </c>
      <c r="N199" s="239">
        <v>0</v>
      </c>
      <c r="O199" s="239">
        <f>ROUND(E199*N199,2)</f>
        <v>0</v>
      </c>
      <c r="P199" s="239">
        <v>0</v>
      </c>
      <c r="Q199" s="239">
        <f>ROUND(E199*P199,2)</f>
        <v>0</v>
      </c>
      <c r="R199" s="241" t="s">
        <v>538</v>
      </c>
      <c r="S199" s="241" t="s">
        <v>161</v>
      </c>
      <c r="T199" s="242" t="s">
        <v>161</v>
      </c>
      <c r="U199" s="221">
        <v>0.35</v>
      </c>
      <c r="V199" s="221">
        <f>ROUND(E199*U199,2)</f>
        <v>2.4500000000000002</v>
      </c>
      <c r="W199" s="221"/>
      <c r="X199" s="221" t="s">
        <v>219</v>
      </c>
      <c r="Y199" s="221" t="s">
        <v>164</v>
      </c>
      <c r="Z199" s="210"/>
      <c r="AA199" s="210"/>
      <c r="AB199" s="210"/>
      <c r="AC199" s="210"/>
      <c r="AD199" s="210"/>
      <c r="AE199" s="210"/>
      <c r="AF199" s="210"/>
      <c r="AG199" s="210" t="s">
        <v>360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">
      <c r="A200" s="217"/>
      <c r="B200" s="218"/>
      <c r="C200" s="250" t="s">
        <v>679</v>
      </c>
      <c r="D200" s="226"/>
      <c r="E200" s="227">
        <v>7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0"/>
      <c r="AA200" s="210"/>
      <c r="AB200" s="210"/>
      <c r="AC200" s="210"/>
      <c r="AD200" s="210"/>
      <c r="AE200" s="210"/>
      <c r="AF200" s="210"/>
      <c r="AG200" s="210" t="s">
        <v>169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7"/>
      <c r="B201" s="218"/>
      <c r="C201" s="251"/>
      <c r="D201" s="246"/>
      <c r="E201" s="246"/>
      <c r="F201" s="246"/>
      <c r="G201" s="246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0"/>
      <c r="AA201" s="210"/>
      <c r="AB201" s="210"/>
      <c r="AC201" s="210"/>
      <c r="AD201" s="210"/>
      <c r="AE201" s="210"/>
      <c r="AF201" s="210"/>
      <c r="AG201" s="210" t="s">
        <v>170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36">
        <v>47</v>
      </c>
      <c r="B202" s="237" t="s">
        <v>680</v>
      </c>
      <c r="C202" s="248" t="s">
        <v>681</v>
      </c>
      <c r="D202" s="238" t="s">
        <v>235</v>
      </c>
      <c r="E202" s="239">
        <v>3</v>
      </c>
      <c r="F202" s="240"/>
      <c r="G202" s="241">
        <f>ROUND(E202*F202,2)</f>
        <v>0</v>
      </c>
      <c r="H202" s="240"/>
      <c r="I202" s="241">
        <f>ROUND(E202*H202,2)</f>
        <v>0</v>
      </c>
      <c r="J202" s="240"/>
      <c r="K202" s="241">
        <f>ROUND(E202*J202,2)</f>
        <v>0</v>
      </c>
      <c r="L202" s="241">
        <v>21</v>
      </c>
      <c r="M202" s="241">
        <f>G202*(1+L202/100)</f>
        <v>0</v>
      </c>
      <c r="N202" s="239">
        <v>0</v>
      </c>
      <c r="O202" s="239">
        <f>ROUND(E202*N202,2)</f>
        <v>0</v>
      </c>
      <c r="P202" s="239">
        <v>0</v>
      </c>
      <c r="Q202" s="239">
        <f>ROUND(E202*P202,2)</f>
        <v>0</v>
      </c>
      <c r="R202" s="241" t="s">
        <v>538</v>
      </c>
      <c r="S202" s="241" t="s">
        <v>161</v>
      </c>
      <c r="T202" s="242" t="s">
        <v>161</v>
      </c>
      <c r="U202" s="221">
        <v>0.42</v>
      </c>
      <c r="V202" s="221">
        <f>ROUND(E202*U202,2)</f>
        <v>1.26</v>
      </c>
      <c r="W202" s="221"/>
      <c r="X202" s="221" t="s">
        <v>219</v>
      </c>
      <c r="Y202" s="221" t="s">
        <v>164</v>
      </c>
      <c r="Z202" s="210"/>
      <c r="AA202" s="210"/>
      <c r="AB202" s="210"/>
      <c r="AC202" s="210"/>
      <c r="AD202" s="210"/>
      <c r="AE202" s="210"/>
      <c r="AF202" s="210"/>
      <c r="AG202" s="210" t="s">
        <v>360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">
      <c r="A203" s="217"/>
      <c r="B203" s="218"/>
      <c r="C203" s="250" t="s">
        <v>682</v>
      </c>
      <c r="D203" s="226"/>
      <c r="E203" s="227">
        <v>3</v>
      </c>
      <c r="F203" s="221"/>
      <c r="G203" s="221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0"/>
      <c r="AA203" s="210"/>
      <c r="AB203" s="210"/>
      <c r="AC203" s="210"/>
      <c r="AD203" s="210"/>
      <c r="AE203" s="210"/>
      <c r="AF203" s="210"/>
      <c r="AG203" s="210" t="s">
        <v>169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2" x14ac:dyDescent="0.2">
      <c r="A204" s="217"/>
      <c r="B204" s="218"/>
      <c r="C204" s="251"/>
      <c r="D204" s="246"/>
      <c r="E204" s="246"/>
      <c r="F204" s="246"/>
      <c r="G204" s="246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0"/>
      <c r="AA204" s="210"/>
      <c r="AB204" s="210"/>
      <c r="AC204" s="210"/>
      <c r="AD204" s="210"/>
      <c r="AE204" s="210"/>
      <c r="AF204" s="210"/>
      <c r="AG204" s="210" t="s">
        <v>170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36">
        <v>48</v>
      </c>
      <c r="B205" s="237" t="s">
        <v>683</v>
      </c>
      <c r="C205" s="248" t="s">
        <v>684</v>
      </c>
      <c r="D205" s="238" t="s">
        <v>235</v>
      </c>
      <c r="E205" s="239">
        <v>1</v>
      </c>
      <c r="F205" s="240"/>
      <c r="G205" s="241">
        <f>ROUND(E205*F205,2)</f>
        <v>0</v>
      </c>
      <c r="H205" s="240"/>
      <c r="I205" s="241">
        <f>ROUND(E205*H205,2)</f>
        <v>0</v>
      </c>
      <c r="J205" s="240"/>
      <c r="K205" s="241">
        <f>ROUND(E205*J205,2)</f>
        <v>0</v>
      </c>
      <c r="L205" s="241">
        <v>21</v>
      </c>
      <c r="M205" s="241">
        <f>G205*(1+L205/100)</f>
        <v>0</v>
      </c>
      <c r="N205" s="239">
        <v>1.64E-3</v>
      </c>
      <c r="O205" s="239">
        <f>ROUND(E205*N205,2)</f>
        <v>0</v>
      </c>
      <c r="P205" s="239">
        <v>0</v>
      </c>
      <c r="Q205" s="239">
        <f>ROUND(E205*P205,2)</f>
        <v>0</v>
      </c>
      <c r="R205" s="241" t="s">
        <v>538</v>
      </c>
      <c r="S205" s="241" t="s">
        <v>161</v>
      </c>
      <c r="T205" s="242" t="s">
        <v>161</v>
      </c>
      <c r="U205" s="221">
        <v>0.37</v>
      </c>
      <c r="V205" s="221">
        <f>ROUND(E205*U205,2)</f>
        <v>0.37</v>
      </c>
      <c r="W205" s="221"/>
      <c r="X205" s="221" t="s">
        <v>219</v>
      </c>
      <c r="Y205" s="221" t="s">
        <v>164</v>
      </c>
      <c r="Z205" s="210"/>
      <c r="AA205" s="210"/>
      <c r="AB205" s="210"/>
      <c r="AC205" s="210"/>
      <c r="AD205" s="210"/>
      <c r="AE205" s="210"/>
      <c r="AF205" s="210"/>
      <c r="AG205" s="210" t="s">
        <v>360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50" t="s">
        <v>168</v>
      </c>
      <c r="D206" s="226"/>
      <c r="E206" s="227">
        <v>1</v>
      </c>
      <c r="F206" s="221"/>
      <c r="G206" s="22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0"/>
      <c r="AA206" s="210"/>
      <c r="AB206" s="210"/>
      <c r="AC206" s="210"/>
      <c r="AD206" s="210"/>
      <c r="AE206" s="210"/>
      <c r="AF206" s="210"/>
      <c r="AG206" s="210" t="s">
        <v>169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2" x14ac:dyDescent="0.2">
      <c r="A207" s="217"/>
      <c r="B207" s="218"/>
      <c r="C207" s="251"/>
      <c r="D207" s="246"/>
      <c r="E207" s="246"/>
      <c r="F207" s="246"/>
      <c r="G207" s="246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0"/>
      <c r="AA207" s="210"/>
      <c r="AB207" s="210"/>
      <c r="AC207" s="210"/>
      <c r="AD207" s="210"/>
      <c r="AE207" s="210"/>
      <c r="AF207" s="210"/>
      <c r="AG207" s="210" t="s">
        <v>170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36">
        <v>49</v>
      </c>
      <c r="B208" s="237" t="s">
        <v>685</v>
      </c>
      <c r="C208" s="248" t="s">
        <v>686</v>
      </c>
      <c r="D208" s="238" t="s">
        <v>235</v>
      </c>
      <c r="E208" s="239">
        <v>1</v>
      </c>
      <c r="F208" s="240"/>
      <c r="G208" s="241">
        <f>ROUND(E208*F208,2)</f>
        <v>0</v>
      </c>
      <c r="H208" s="240"/>
      <c r="I208" s="241">
        <f>ROUND(E208*H208,2)</f>
        <v>0</v>
      </c>
      <c r="J208" s="240"/>
      <c r="K208" s="241">
        <f>ROUND(E208*J208,2)</f>
        <v>0</v>
      </c>
      <c r="L208" s="241">
        <v>21</v>
      </c>
      <c r="M208" s="241">
        <f>G208*(1+L208/100)</f>
        <v>0</v>
      </c>
      <c r="N208" s="239">
        <v>2.7799999999999999E-3</v>
      </c>
      <c r="O208" s="239">
        <f>ROUND(E208*N208,2)</f>
        <v>0</v>
      </c>
      <c r="P208" s="239">
        <v>0</v>
      </c>
      <c r="Q208" s="239">
        <f>ROUND(E208*P208,2)</f>
        <v>0</v>
      </c>
      <c r="R208" s="241" t="s">
        <v>538</v>
      </c>
      <c r="S208" s="241" t="s">
        <v>161</v>
      </c>
      <c r="T208" s="242" t="s">
        <v>161</v>
      </c>
      <c r="U208" s="221">
        <v>0.39300000000000002</v>
      </c>
      <c r="V208" s="221">
        <f>ROUND(E208*U208,2)</f>
        <v>0.39</v>
      </c>
      <c r="W208" s="221"/>
      <c r="X208" s="221" t="s">
        <v>219</v>
      </c>
      <c r="Y208" s="221" t="s">
        <v>164</v>
      </c>
      <c r="Z208" s="210"/>
      <c r="AA208" s="210"/>
      <c r="AB208" s="210"/>
      <c r="AC208" s="210"/>
      <c r="AD208" s="210"/>
      <c r="AE208" s="210"/>
      <c r="AF208" s="210"/>
      <c r="AG208" s="210" t="s">
        <v>360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17"/>
      <c r="B209" s="218"/>
      <c r="C209" s="250" t="s">
        <v>168</v>
      </c>
      <c r="D209" s="226"/>
      <c r="E209" s="227">
        <v>1</v>
      </c>
      <c r="F209" s="221"/>
      <c r="G209" s="221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0"/>
      <c r="AA209" s="210"/>
      <c r="AB209" s="210"/>
      <c r="AC209" s="210"/>
      <c r="AD209" s="210"/>
      <c r="AE209" s="210"/>
      <c r="AF209" s="210"/>
      <c r="AG209" s="210" t="s">
        <v>169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51"/>
      <c r="D210" s="246"/>
      <c r="E210" s="246"/>
      <c r="F210" s="246"/>
      <c r="G210" s="246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0"/>
      <c r="AA210" s="210"/>
      <c r="AB210" s="210"/>
      <c r="AC210" s="210"/>
      <c r="AD210" s="210"/>
      <c r="AE210" s="210"/>
      <c r="AF210" s="210"/>
      <c r="AG210" s="210" t="s">
        <v>170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36">
        <v>50</v>
      </c>
      <c r="B211" s="237" t="s">
        <v>687</v>
      </c>
      <c r="C211" s="248" t="s">
        <v>688</v>
      </c>
      <c r="D211" s="238" t="s">
        <v>272</v>
      </c>
      <c r="E211" s="239">
        <v>252.84</v>
      </c>
      <c r="F211" s="240"/>
      <c r="G211" s="241">
        <f>ROUND(E211*F211,2)</f>
        <v>0</v>
      </c>
      <c r="H211" s="240"/>
      <c r="I211" s="241">
        <f>ROUND(E211*H211,2)</f>
        <v>0</v>
      </c>
      <c r="J211" s="240"/>
      <c r="K211" s="241">
        <f>ROUND(E211*J211,2)</f>
        <v>0</v>
      </c>
      <c r="L211" s="241">
        <v>21</v>
      </c>
      <c r="M211" s="241">
        <f>G211*(1+L211/100)</f>
        <v>0</v>
      </c>
      <c r="N211" s="239">
        <v>1.8000000000000001E-4</v>
      </c>
      <c r="O211" s="239">
        <f>ROUND(E211*N211,2)</f>
        <v>0.05</v>
      </c>
      <c r="P211" s="239">
        <v>0</v>
      </c>
      <c r="Q211" s="239">
        <f>ROUND(E211*P211,2)</f>
        <v>0</v>
      </c>
      <c r="R211" s="241" t="s">
        <v>538</v>
      </c>
      <c r="S211" s="241" t="s">
        <v>161</v>
      </c>
      <c r="T211" s="242" t="s">
        <v>161</v>
      </c>
      <c r="U211" s="221">
        <v>7.0000000000000007E-2</v>
      </c>
      <c r="V211" s="221">
        <f>ROUND(E211*U211,2)</f>
        <v>17.7</v>
      </c>
      <c r="W211" s="221"/>
      <c r="X211" s="221" t="s">
        <v>219</v>
      </c>
      <c r="Y211" s="221" t="s">
        <v>164</v>
      </c>
      <c r="Z211" s="210"/>
      <c r="AA211" s="210"/>
      <c r="AB211" s="210"/>
      <c r="AC211" s="210"/>
      <c r="AD211" s="210"/>
      <c r="AE211" s="210"/>
      <c r="AF211" s="210"/>
      <c r="AG211" s="210" t="s">
        <v>360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49" t="s">
        <v>689</v>
      </c>
      <c r="D212" s="244"/>
      <c r="E212" s="244"/>
      <c r="F212" s="244"/>
      <c r="G212" s="244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0"/>
      <c r="AA212" s="210"/>
      <c r="AB212" s="210"/>
      <c r="AC212" s="210"/>
      <c r="AD212" s="210"/>
      <c r="AE212" s="210"/>
      <c r="AF212" s="210"/>
      <c r="AG212" s="210" t="s">
        <v>167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">
      <c r="A213" s="217"/>
      <c r="B213" s="218"/>
      <c r="C213" s="250" t="s">
        <v>690</v>
      </c>
      <c r="D213" s="226"/>
      <c r="E213" s="227">
        <v>4.8</v>
      </c>
      <c r="F213" s="221"/>
      <c r="G213" s="221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0"/>
      <c r="AA213" s="210"/>
      <c r="AB213" s="210"/>
      <c r="AC213" s="210"/>
      <c r="AD213" s="210"/>
      <c r="AE213" s="210"/>
      <c r="AF213" s="210"/>
      <c r="AG213" s="210" t="s">
        <v>169</v>
      </c>
      <c r="AH213" s="210">
        <v>5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3" x14ac:dyDescent="0.2">
      <c r="A214" s="217"/>
      <c r="B214" s="218"/>
      <c r="C214" s="250" t="s">
        <v>691</v>
      </c>
      <c r="D214" s="226"/>
      <c r="E214" s="227">
        <v>30.84</v>
      </c>
      <c r="F214" s="221"/>
      <c r="G214" s="221"/>
      <c r="H214" s="221"/>
      <c r="I214" s="221"/>
      <c r="J214" s="221"/>
      <c r="K214" s="221"/>
      <c r="L214" s="221"/>
      <c r="M214" s="221"/>
      <c r="N214" s="220"/>
      <c r="O214" s="220"/>
      <c r="P214" s="220"/>
      <c r="Q214" s="220"/>
      <c r="R214" s="221"/>
      <c r="S214" s="221"/>
      <c r="T214" s="221"/>
      <c r="U214" s="221"/>
      <c r="V214" s="221"/>
      <c r="W214" s="221"/>
      <c r="X214" s="221"/>
      <c r="Y214" s="221"/>
      <c r="Z214" s="210"/>
      <c r="AA214" s="210"/>
      <c r="AB214" s="210"/>
      <c r="AC214" s="210"/>
      <c r="AD214" s="210"/>
      <c r="AE214" s="210"/>
      <c r="AF214" s="210"/>
      <c r="AG214" s="210" t="s">
        <v>169</v>
      </c>
      <c r="AH214" s="210">
        <v>5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3" x14ac:dyDescent="0.2">
      <c r="A215" s="217"/>
      <c r="B215" s="218"/>
      <c r="C215" s="250" t="s">
        <v>692</v>
      </c>
      <c r="D215" s="226"/>
      <c r="E215" s="227">
        <v>46.92</v>
      </c>
      <c r="F215" s="221"/>
      <c r="G215" s="221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0"/>
      <c r="AA215" s="210"/>
      <c r="AB215" s="210"/>
      <c r="AC215" s="210"/>
      <c r="AD215" s="210"/>
      <c r="AE215" s="210"/>
      <c r="AF215" s="210"/>
      <c r="AG215" s="210" t="s">
        <v>169</v>
      </c>
      <c r="AH215" s="210">
        <v>5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">
      <c r="A216" s="217"/>
      <c r="B216" s="218"/>
      <c r="C216" s="250" t="s">
        <v>693</v>
      </c>
      <c r="D216" s="226"/>
      <c r="E216" s="227">
        <v>10.8</v>
      </c>
      <c r="F216" s="221"/>
      <c r="G216" s="221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0"/>
      <c r="AA216" s="210"/>
      <c r="AB216" s="210"/>
      <c r="AC216" s="210"/>
      <c r="AD216" s="210"/>
      <c r="AE216" s="210"/>
      <c r="AF216" s="210"/>
      <c r="AG216" s="210" t="s">
        <v>169</v>
      </c>
      <c r="AH216" s="210">
        <v>5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">
      <c r="A217" s="217"/>
      <c r="B217" s="218"/>
      <c r="C217" s="250" t="s">
        <v>694</v>
      </c>
      <c r="D217" s="226"/>
      <c r="E217" s="227">
        <v>29.4</v>
      </c>
      <c r="F217" s="221"/>
      <c r="G217" s="221"/>
      <c r="H217" s="221"/>
      <c r="I217" s="221"/>
      <c r="J217" s="221"/>
      <c r="K217" s="221"/>
      <c r="L217" s="221"/>
      <c r="M217" s="221"/>
      <c r="N217" s="220"/>
      <c r="O217" s="220"/>
      <c r="P217" s="220"/>
      <c r="Q217" s="220"/>
      <c r="R217" s="221"/>
      <c r="S217" s="221"/>
      <c r="T217" s="221"/>
      <c r="U217" s="221"/>
      <c r="V217" s="221"/>
      <c r="W217" s="221"/>
      <c r="X217" s="221"/>
      <c r="Y217" s="221"/>
      <c r="Z217" s="210"/>
      <c r="AA217" s="210"/>
      <c r="AB217" s="210"/>
      <c r="AC217" s="210"/>
      <c r="AD217" s="210"/>
      <c r="AE217" s="210"/>
      <c r="AF217" s="210"/>
      <c r="AG217" s="210" t="s">
        <v>169</v>
      </c>
      <c r="AH217" s="210">
        <v>5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3" x14ac:dyDescent="0.2">
      <c r="A218" s="217"/>
      <c r="B218" s="218"/>
      <c r="C218" s="250" t="s">
        <v>695</v>
      </c>
      <c r="D218" s="226"/>
      <c r="E218" s="227">
        <v>22.8</v>
      </c>
      <c r="F218" s="221"/>
      <c r="G218" s="221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0"/>
      <c r="AA218" s="210"/>
      <c r="AB218" s="210"/>
      <c r="AC218" s="210"/>
      <c r="AD218" s="210"/>
      <c r="AE218" s="210"/>
      <c r="AF218" s="210"/>
      <c r="AG218" s="210" t="s">
        <v>169</v>
      </c>
      <c r="AH218" s="210">
        <v>5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">
      <c r="A219" s="217"/>
      <c r="B219" s="218"/>
      <c r="C219" s="250" t="s">
        <v>696</v>
      </c>
      <c r="D219" s="226"/>
      <c r="E219" s="227">
        <v>36.36</v>
      </c>
      <c r="F219" s="221"/>
      <c r="G219" s="221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0"/>
      <c r="AA219" s="210"/>
      <c r="AB219" s="210"/>
      <c r="AC219" s="210"/>
      <c r="AD219" s="210"/>
      <c r="AE219" s="210"/>
      <c r="AF219" s="210"/>
      <c r="AG219" s="210" t="s">
        <v>169</v>
      </c>
      <c r="AH219" s="210">
        <v>5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3" x14ac:dyDescent="0.2">
      <c r="A220" s="217"/>
      <c r="B220" s="218"/>
      <c r="C220" s="250" t="s">
        <v>697</v>
      </c>
      <c r="D220" s="226"/>
      <c r="E220" s="227">
        <v>64.319999999999993</v>
      </c>
      <c r="F220" s="221"/>
      <c r="G220" s="221"/>
      <c r="H220" s="221"/>
      <c r="I220" s="221"/>
      <c r="J220" s="221"/>
      <c r="K220" s="221"/>
      <c r="L220" s="221"/>
      <c r="M220" s="221"/>
      <c r="N220" s="220"/>
      <c r="O220" s="220"/>
      <c r="P220" s="220"/>
      <c r="Q220" s="220"/>
      <c r="R220" s="221"/>
      <c r="S220" s="221"/>
      <c r="T220" s="221"/>
      <c r="U220" s="221"/>
      <c r="V220" s="221"/>
      <c r="W220" s="221"/>
      <c r="X220" s="221"/>
      <c r="Y220" s="221"/>
      <c r="Z220" s="210"/>
      <c r="AA220" s="210"/>
      <c r="AB220" s="210"/>
      <c r="AC220" s="210"/>
      <c r="AD220" s="210"/>
      <c r="AE220" s="210"/>
      <c r="AF220" s="210"/>
      <c r="AG220" s="210" t="s">
        <v>169</v>
      </c>
      <c r="AH220" s="210">
        <v>5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17"/>
      <c r="B221" s="218"/>
      <c r="C221" s="250" t="s">
        <v>698</v>
      </c>
      <c r="D221" s="226"/>
      <c r="E221" s="227">
        <v>6.6</v>
      </c>
      <c r="F221" s="221"/>
      <c r="G221" s="221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0"/>
      <c r="AA221" s="210"/>
      <c r="AB221" s="210"/>
      <c r="AC221" s="210"/>
      <c r="AD221" s="210"/>
      <c r="AE221" s="210"/>
      <c r="AF221" s="210"/>
      <c r="AG221" s="210" t="s">
        <v>169</v>
      </c>
      <c r="AH221" s="210">
        <v>5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2" x14ac:dyDescent="0.2">
      <c r="A222" s="217"/>
      <c r="B222" s="218"/>
      <c r="C222" s="251"/>
      <c r="D222" s="246"/>
      <c r="E222" s="246"/>
      <c r="F222" s="246"/>
      <c r="G222" s="246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0"/>
      <c r="AA222" s="210"/>
      <c r="AB222" s="210"/>
      <c r="AC222" s="210"/>
      <c r="AD222" s="210"/>
      <c r="AE222" s="210"/>
      <c r="AF222" s="210"/>
      <c r="AG222" s="210" t="s">
        <v>170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36">
        <v>51</v>
      </c>
      <c r="B223" s="237" t="s">
        <v>699</v>
      </c>
      <c r="C223" s="248" t="s">
        <v>700</v>
      </c>
      <c r="D223" s="238" t="s">
        <v>272</v>
      </c>
      <c r="E223" s="239">
        <v>252.84</v>
      </c>
      <c r="F223" s="240"/>
      <c r="G223" s="241">
        <f>ROUND(E223*F223,2)</f>
        <v>0</v>
      </c>
      <c r="H223" s="240"/>
      <c r="I223" s="241">
        <f>ROUND(E223*H223,2)</f>
        <v>0</v>
      </c>
      <c r="J223" s="240"/>
      <c r="K223" s="241">
        <f>ROUND(E223*J223,2)</f>
        <v>0</v>
      </c>
      <c r="L223" s="241">
        <v>21</v>
      </c>
      <c r="M223" s="241">
        <f>G223*(1+L223/100)</f>
        <v>0</v>
      </c>
      <c r="N223" s="239">
        <v>1.0000000000000001E-5</v>
      </c>
      <c r="O223" s="239">
        <f>ROUND(E223*N223,2)</f>
        <v>0</v>
      </c>
      <c r="P223" s="239">
        <v>0</v>
      </c>
      <c r="Q223" s="239">
        <f>ROUND(E223*P223,2)</f>
        <v>0</v>
      </c>
      <c r="R223" s="241" t="s">
        <v>538</v>
      </c>
      <c r="S223" s="241" t="s">
        <v>161</v>
      </c>
      <c r="T223" s="242" t="s">
        <v>161</v>
      </c>
      <c r="U223" s="221">
        <v>0.06</v>
      </c>
      <c r="V223" s="221">
        <f>ROUND(E223*U223,2)</f>
        <v>15.17</v>
      </c>
      <c r="W223" s="221"/>
      <c r="X223" s="221" t="s">
        <v>219</v>
      </c>
      <c r="Y223" s="221" t="s">
        <v>164</v>
      </c>
      <c r="Z223" s="210"/>
      <c r="AA223" s="210"/>
      <c r="AB223" s="210"/>
      <c r="AC223" s="210"/>
      <c r="AD223" s="210"/>
      <c r="AE223" s="210"/>
      <c r="AF223" s="210"/>
      <c r="AG223" s="210" t="s">
        <v>360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">
      <c r="A224" s="217"/>
      <c r="B224" s="218"/>
      <c r="C224" s="249" t="s">
        <v>701</v>
      </c>
      <c r="D224" s="244"/>
      <c r="E224" s="244"/>
      <c r="F224" s="244"/>
      <c r="G224" s="244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0"/>
      <c r="AA224" s="210"/>
      <c r="AB224" s="210"/>
      <c r="AC224" s="210"/>
      <c r="AD224" s="210"/>
      <c r="AE224" s="210"/>
      <c r="AF224" s="210"/>
      <c r="AG224" s="210" t="s">
        <v>167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">
      <c r="A225" s="217"/>
      <c r="B225" s="218"/>
      <c r="C225" s="250" t="s">
        <v>702</v>
      </c>
      <c r="D225" s="226"/>
      <c r="E225" s="227">
        <v>252.84</v>
      </c>
      <c r="F225" s="221"/>
      <c r="G225" s="221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0"/>
      <c r="AA225" s="210"/>
      <c r="AB225" s="210"/>
      <c r="AC225" s="210"/>
      <c r="AD225" s="210"/>
      <c r="AE225" s="210"/>
      <c r="AF225" s="210"/>
      <c r="AG225" s="210" t="s">
        <v>169</v>
      </c>
      <c r="AH225" s="210">
        <v>5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">
      <c r="A226" s="217"/>
      <c r="B226" s="218"/>
      <c r="C226" s="251"/>
      <c r="D226" s="246"/>
      <c r="E226" s="246"/>
      <c r="F226" s="246"/>
      <c r="G226" s="246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21"/>
      <c r="Z226" s="210"/>
      <c r="AA226" s="210"/>
      <c r="AB226" s="210"/>
      <c r="AC226" s="210"/>
      <c r="AD226" s="210"/>
      <c r="AE226" s="210"/>
      <c r="AF226" s="210"/>
      <c r="AG226" s="210" t="s">
        <v>170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1" x14ac:dyDescent="0.2">
      <c r="A227" s="236">
        <v>52</v>
      </c>
      <c r="B227" s="237" t="s">
        <v>703</v>
      </c>
      <c r="C227" s="248" t="s">
        <v>704</v>
      </c>
      <c r="D227" s="238" t="s">
        <v>235</v>
      </c>
      <c r="E227" s="239">
        <v>2</v>
      </c>
      <c r="F227" s="240"/>
      <c r="G227" s="241">
        <f>ROUND(E227*F227,2)</f>
        <v>0</v>
      </c>
      <c r="H227" s="240"/>
      <c r="I227" s="241">
        <f>ROUND(E227*H227,2)</f>
        <v>0</v>
      </c>
      <c r="J227" s="240"/>
      <c r="K227" s="241">
        <f>ROUND(E227*J227,2)</f>
        <v>0</v>
      </c>
      <c r="L227" s="241">
        <v>21</v>
      </c>
      <c r="M227" s="241">
        <f>G227*(1+L227/100)</f>
        <v>0</v>
      </c>
      <c r="N227" s="239">
        <v>2.5699999999999998E-3</v>
      </c>
      <c r="O227" s="239">
        <f>ROUND(E227*N227,2)</f>
        <v>0.01</v>
      </c>
      <c r="P227" s="239">
        <v>0</v>
      </c>
      <c r="Q227" s="239">
        <f>ROUND(E227*P227,2)</f>
        <v>0</v>
      </c>
      <c r="R227" s="241" t="s">
        <v>705</v>
      </c>
      <c r="S227" s="241" t="s">
        <v>161</v>
      </c>
      <c r="T227" s="242" t="s">
        <v>161</v>
      </c>
      <c r="U227" s="221">
        <v>0.43</v>
      </c>
      <c r="V227" s="221">
        <f>ROUND(E227*U227,2)</f>
        <v>0.86</v>
      </c>
      <c r="W227" s="221"/>
      <c r="X227" s="221" t="s">
        <v>219</v>
      </c>
      <c r="Y227" s="221" t="s">
        <v>164</v>
      </c>
      <c r="Z227" s="210"/>
      <c r="AA227" s="210"/>
      <c r="AB227" s="210"/>
      <c r="AC227" s="210"/>
      <c r="AD227" s="210"/>
      <c r="AE227" s="210"/>
      <c r="AF227" s="210"/>
      <c r="AG227" s="210" t="s">
        <v>360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">
      <c r="A228" s="217"/>
      <c r="B228" s="218"/>
      <c r="C228" s="250" t="s">
        <v>80</v>
      </c>
      <c r="D228" s="226"/>
      <c r="E228" s="227">
        <v>2</v>
      </c>
      <c r="F228" s="221"/>
      <c r="G228" s="221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0"/>
      <c r="AA228" s="210"/>
      <c r="AB228" s="210"/>
      <c r="AC228" s="210"/>
      <c r="AD228" s="210"/>
      <c r="AE228" s="210"/>
      <c r="AF228" s="210"/>
      <c r="AG228" s="210" t="s">
        <v>169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51"/>
      <c r="D229" s="246"/>
      <c r="E229" s="246"/>
      <c r="F229" s="246"/>
      <c r="G229" s="246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0"/>
      <c r="AA229" s="210"/>
      <c r="AB229" s="210"/>
      <c r="AC229" s="210"/>
      <c r="AD229" s="210"/>
      <c r="AE229" s="210"/>
      <c r="AF229" s="210"/>
      <c r="AG229" s="210" t="s">
        <v>170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36">
        <v>53</v>
      </c>
      <c r="B230" s="237" t="s">
        <v>706</v>
      </c>
      <c r="C230" s="248" t="s">
        <v>707</v>
      </c>
      <c r="D230" s="238" t="s">
        <v>235</v>
      </c>
      <c r="E230" s="239">
        <v>2</v>
      </c>
      <c r="F230" s="240"/>
      <c r="G230" s="241">
        <f>ROUND(E230*F230,2)</f>
        <v>0</v>
      </c>
      <c r="H230" s="240"/>
      <c r="I230" s="241">
        <f>ROUND(E230*H230,2)</f>
        <v>0</v>
      </c>
      <c r="J230" s="240"/>
      <c r="K230" s="241">
        <f>ROUND(E230*J230,2)</f>
        <v>0</v>
      </c>
      <c r="L230" s="241">
        <v>21</v>
      </c>
      <c r="M230" s="241">
        <f>G230*(1+L230/100)</f>
        <v>0</v>
      </c>
      <c r="N230" s="239">
        <v>5.0000000000000001E-4</v>
      </c>
      <c r="O230" s="239">
        <f>ROUND(E230*N230,2)</f>
        <v>0</v>
      </c>
      <c r="P230" s="239">
        <v>0</v>
      </c>
      <c r="Q230" s="239">
        <f>ROUND(E230*P230,2)</f>
        <v>0</v>
      </c>
      <c r="R230" s="241" t="s">
        <v>705</v>
      </c>
      <c r="S230" s="241" t="s">
        <v>161</v>
      </c>
      <c r="T230" s="242" t="s">
        <v>161</v>
      </c>
      <c r="U230" s="221">
        <v>7.0000000000000007E-2</v>
      </c>
      <c r="V230" s="221">
        <f>ROUND(E230*U230,2)</f>
        <v>0.14000000000000001</v>
      </c>
      <c r="W230" s="221"/>
      <c r="X230" s="221" t="s">
        <v>219</v>
      </c>
      <c r="Y230" s="221" t="s">
        <v>164</v>
      </c>
      <c r="Z230" s="210"/>
      <c r="AA230" s="210"/>
      <c r="AB230" s="210"/>
      <c r="AC230" s="210"/>
      <c r="AD230" s="210"/>
      <c r="AE230" s="210"/>
      <c r="AF230" s="210"/>
      <c r="AG230" s="210" t="s">
        <v>360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">
      <c r="A231" s="217"/>
      <c r="B231" s="218"/>
      <c r="C231" s="250" t="s">
        <v>80</v>
      </c>
      <c r="D231" s="226"/>
      <c r="E231" s="227">
        <v>2</v>
      </c>
      <c r="F231" s="221"/>
      <c r="G231" s="221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0"/>
      <c r="AA231" s="210"/>
      <c r="AB231" s="210"/>
      <c r="AC231" s="210"/>
      <c r="AD231" s="210"/>
      <c r="AE231" s="210"/>
      <c r="AF231" s="210"/>
      <c r="AG231" s="210" t="s">
        <v>169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17"/>
      <c r="B232" s="218"/>
      <c r="C232" s="251"/>
      <c r="D232" s="246"/>
      <c r="E232" s="246"/>
      <c r="F232" s="246"/>
      <c r="G232" s="246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0"/>
      <c r="AA232" s="210"/>
      <c r="AB232" s="210"/>
      <c r="AC232" s="210"/>
      <c r="AD232" s="210"/>
      <c r="AE232" s="210"/>
      <c r="AF232" s="210"/>
      <c r="AG232" s="210" t="s">
        <v>170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36">
        <v>54</v>
      </c>
      <c r="B233" s="237" t="s">
        <v>708</v>
      </c>
      <c r="C233" s="248" t="s">
        <v>709</v>
      </c>
      <c r="D233" s="238" t="s">
        <v>710</v>
      </c>
      <c r="E233" s="239">
        <v>4</v>
      </c>
      <c r="F233" s="240"/>
      <c r="G233" s="241">
        <f>ROUND(E233*F233,2)</f>
        <v>0</v>
      </c>
      <c r="H233" s="240"/>
      <c r="I233" s="241">
        <f>ROUND(E233*H233,2)</f>
        <v>0</v>
      </c>
      <c r="J233" s="240"/>
      <c r="K233" s="241">
        <f>ROUND(E233*J233,2)</f>
        <v>0</v>
      </c>
      <c r="L233" s="241">
        <v>21</v>
      </c>
      <c r="M233" s="241">
        <f>G233*(1+L233/100)</f>
        <v>0</v>
      </c>
      <c r="N233" s="239">
        <v>0</v>
      </c>
      <c r="O233" s="239">
        <f>ROUND(E233*N233,2)</f>
        <v>0</v>
      </c>
      <c r="P233" s="239">
        <v>0</v>
      </c>
      <c r="Q233" s="239">
        <f>ROUND(E233*P233,2)</f>
        <v>0</v>
      </c>
      <c r="R233" s="241"/>
      <c r="S233" s="241" t="s">
        <v>200</v>
      </c>
      <c r="T233" s="242" t="s">
        <v>162</v>
      </c>
      <c r="U233" s="221">
        <v>0</v>
      </c>
      <c r="V233" s="221">
        <f>ROUND(E233*U233,2)</f>
        <v>0</v>
      </c>
      <c r="W233" s="221"/>
      <c r="X233" s="221" t="s">
        <v>219</v>
      </c>
      <c r="Y233" s="221" t="s">
        <v>164</v>
      </c>
      <c r="Z233" s="210"/>
      <c r="AA233" s="210"/>
      <c r="AB233" s="210"/>
      <c r="AC233" s="210"/>
      <c r="AD233" s="210"/>
      <c r="AE233" s="210"/>
      <c r="AF233" s="210"/>
      <c r="AG233" s="210" t="s">
        <v>360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ht="22.5" outlineLevel="2" x14ac:dyDescent="0.2">
      <c r="A234" s="217"/>
      <c r="B234" s="218"/>
      <c r="C234" s="249" t="s">
        <v>711</v>
      </c>
      <c r="D234" s="244"/>
      <c r="E234" s="244"/>
      <c r="F234" s="244"/>
      <c r="G234" s="244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0"/>
      <c r="AA234" s="210"/>
      <c r="AB234" s="210"/>
      <c r="AC234" s="210"/>
      <c r="AD234" s="210"/>
      <c r="AE234" s="210"/>
      <c r="AF234" s="210"/>
      <c r="AG234" s="210" t="s">
        <v>167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43" t="str">
        <f>C234</f>
        <v>Doložit  protokolem o měření a nastavení průtoků v souladu s vyhl. 193/2007 Sb. §7 a výkresovou dokumentací s vyznačením nastavení pozic vyvažovacích ventilů</v>
      </c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">
      <c r="A235" s="217"/>
      <c r="B235" s="218"/>
      <c r="C235" s="260" t="s">
        <v>712</v>
      </c>
      <c r="D235" s="257"/>
      <c r="E235" s="257"/>
      <c r="F235" s="257"/>
      <c r="G235" s="257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0"/>
      <c r="AA235" s="210"/>
      <c r="AB235" s="210"/>
      <c r="AC235" s="210"/>
      <c r="AD235" s="210"/>
      <c r="AE235" s="210"/>
      <c r="AF235" s="210"/>
      <c r="AG235" s="210" t="s">
        <v>167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50" t="s">
        <v>657</v>
      </c>
      <c r="D236" s="226"/>
      <c r="E236" s="227">
        <v>4</v>
      </c>
      <c r="F236" s="221"/>
      <c r="G236" s="221"/>
      <c r="H236" s="221"/>
      <c r="I236" s="221"/>
      <c r="J236" s="221"/>
      <c r="K236" s="221"/>
      <c r="L236" s="221"/>
      <c r="M236" s="221"/>
      <c r="N236" s="220"/>
      <c r="O236" s="220"/>
      <c r="P236" s="220"/>
      <c r="Q236" s="220"/>
      <c r="R236" s="221"/>
      <c r="S236" s="221"/>
      <c r="T236" s="221"/>
      <c r="U236" s="221"/>
      <c r="V236" s="221"/>
      <c r="W236" s="221"/>
      <c r="X236" s="221"/>
      <c r="Y236" s="221"/>
      <c r="Z236" s="210"/>
      <c r="AA236" s="210"/>
      <c r="AB236" s="210"/>
      <c r="AC236" s="210"/>
      <c r="AD236" s="210"/>
      <c r="AE236" s="210"/>
      <c r="AF236" s="210"/>
      <c r="AG236" s="210" t="s">
        <v>169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1"/>
      <c r="D237" s="246"/>
      <c r="E237" s="246"/>
      <c r="F237" s="246"/>
      <c r="G237" s="246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0"/>
      <c r="AA237" s="210"/>
      <c r="AB237" s="210"/>
      <c r="AC237" s="210"/>
      <c r="AD237" s="210"/>
      <c r="AE237" s="210"/>
      <c r="AF237" s="210"/>
      <c r="AG237" s="210" t="s">
        <v>170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36">
        <v>55</v>
      </c>
      <c r="B238" s="237" t="s">
        <v>713</v>
      </c>
      <c r="C238" s="248" t="s">
        <v>714</v>
      </c>
      <c r="D238" s="238" t="s">
        <v>186</v>
      </c>
      <c r="E238" s="239">
        <v>8</v>
      </c>
      <c r="F238" s="240"/>
      <c r="G238" s="241">
        <f>ROUND(E238*F238,2)</f>
        <v>0</v>
      </c>
      <c r="H238" s="240"/>
      <c r="I238" s="241">
        <f>ROUND(E238*H238,2)</f>
        <v>0</v>
      </c>
      <c r="J238" s="240"/>
      <c r="K238" s="241">
        <f>ROUND(E238*J238,2)</f>
        <v>0</v>
      </c>
      <c r="L238" s="241">
        <v>21</v>
      </c>
      <c r="M238" s="241">
        <f>G238*(1+L238/100)</f>
        <v>0</v>
      </c>
      <c r="N238" s="239">
        <v>0</v>
      </c>
      <c r="O238" s="239">
        <f>ROUND(E238*N238,2)</f>
        <v>0</v>
      </c>
      <c r="P238" s="239">
        <v>0</v>
      </c>
      <c r="Q238" s="239">
        <f>ROUND(E238*P238,2)</f>
        <v>0</v>
      </c>
      <c r="R238" s="241"/>
      <c r="S238" s="241" t="s">
        <v>200</v>
      </c>
      <c r="T238" s="242" t="s">
        <v>162</v>
      </c>
      <c r="U238" s="221">
        <v>1</v>
      </c>
      <c r="V238" s="221">
        <f>ROUND(E238*U238,2)</f>
        <v>8</v>
      </c>
      <c r="W238" s="221"/>
      <c r="X238" s="221" t="s">
        <v>188</v>
      </c>
      <c r="Y238" s="221" t="s">
        <v>164</v>
      </c>
      <c r="Z238" s="210"/>
      <c r="AA238" s="210"/>
      <c r="AB238" s="210"/>
      <c r="AC238" s="210"/>
      <c r="AD238" s="210"/>
      <c r="AE238" s="210"/>
      <c r="AF238" s="210"/>
      <c r="AG238" s="210" t="s">
        <v>189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">
      <c r="A239" s="217"/>
      <c r="B239" s="218"/>
      <c r="C239" s="250" t="s">
        <v>535</v>
      </c>
      <c r="D239" s="226"/>
      <c r="E239" s="227">
        <v>8</v>
      </c>
      <c r="F239" s="221"/>
      <c r="G239" s="221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0"/>
      <c r="AA239" s="210"/>
      <c r="AB239" s="210"/>
      <c r="AC239" s="210"/>
      <c r="AD239" s="210"/>
      <c r="AE239" s="210"/>
      <c r="AF239" s="210"/>
      <c r="AG239" s="210" t="s">
        <v>169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2" x14ac:dyDescent="0.2">
      <c r="A240" s="217"/>
      <c r="B240" s="218"/>
      <c r="C240" s="251"/>
      <c r="D240" s="246"/>
      <c r="E240" s="246"/>
      <c r="F240" s="246"/>
      <c r="G240" s="246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0"/>
      <c r="AA240" s="210"/>
      <c r="AB240" s="210"/>
      <c r="AC240" s="210"/>
      <c r="AD240" s="210"/>
      <c r="AE240" s="210"/>
      <c r="AF240" s="210"/>
      <c r="AG240" s="210" t="s">
        <v>170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36">
        <v>56</v>
      </c>
      <c r="B241" s="237" t="s">
        <v>715</v>
      </c>
      <c r="C241" s="248" t="s">
        <v>716</v>
      </c>
      <c r="D241" s="238" t="s">
        <v>186</v>
      </c>
      <c r="E241" s="239">
        <v>8</v>
      </c>
      <c r="F241" s="240"/>
      <c r="G241" s="241">
        <f>ROUND(E241*F241,2)</f>
        <v>0</v>
      </c>
      <c r="H241" s="240"/>
      <c r="I241" s="241">
        <f>ROUND(E241*H241,2)</f>
        <v>0</v>
      </c>
      <c r="J241" s="240"/>
      <c r="K241" s="241">
        <f>ROUND(E241*J241,2)</f>
        <v>0</v>
      </c>
      <c r="L241" s="241">
        <v>21</v>
      </c>
      <c r="M241" s="241">
        <f>G241*(1+L241/100)</f>
        <v>0</v>
      </c>
      <c r="N241" s="239">
        <v>0</v>
      </c>
      <c r="O241" s="239">
        <f>ROUND(E241*N241,2)</f>
        <v>0</v>
      </c>
      <c r="P241" s="239">
        <v>0</v>
      </c>
      <c r="Q241" s="239">
        <f>ROUND(E241*P241,2)</f>
        <v>0</v>
      </c>
      <c r="R241" s="241"/>
      <c r="S241" s="241" t="s">
        <v>200</v>
      </c>
      <c r="T241" s="242" t="s">
        <v>162</v>
      </c>
      <c r="U241" s="221">
        <v>1</v>
      </c>
      <c r="V241" s="221">
        <f>ROUND(E241*U241,2)</f>
        <v>8</v>
      </c>
      <c r="W241" s="221"/>
      <c r="X241" s="221" t="s">
        <v>188</v>
      </c>
      <c r="Y241" s="221" t="s">
        <v>164</v>
      </c>
      <c r="Z241" s="210"/>
      <c r="AA241" s="210"/>
      <c r="AB241" s="210"/>
      <c r="AC241" s="210"/>
      <c r="AD241" s="210"/>
      <c r="AE241" s="210"/>
      <c r="AF241" s="210"/>
      <c r="AG241" s="210" t="s">
        <v>189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2" x14ac:dyDescent="0.2">
      <c r="A242" s="217"/>
      <c r="B242" s="218"/>
      <c r="C242" s="249" t="s">
        <v>717</v>
      </c>
      <c r="D242" s="244"/>
      <c r="E242" s="244"/>
      <c r="F242" s="244"/>
      <c r="G242" s="244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0"/>
      <c r="AA242" s="210"/>
      <c r="AB242" s="210"/>
      <c r="AC242" s="210"/>
      <c r="AD242" s="210"/>
      <c r="AE242" s="210"/>
      <c r="AF242" s="210"/>
      <c r="AG242" s="210" t="s">
        <v>167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50" t="s">
        <v>535</v>
      </c>
      <c r="D243" s="226"/>
      <c r="E243" s="227">
        <v>8</v>
      </c>
      <c r="F243" s="221"/>
      <c r="G243" s="221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0"/>
      <c r="AA243" s="210"/>
      <c r="AB243" s="210"/>
      <c r="AC243" s="210"/>
      <c r="AD243" s="210"/>
      <c r="AE243" s="210"/>
      <c r="AF243" s="210"/>
      <c r="AG243" s="210" t="s">
        <v>169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2" x14ac:dyDescent="0.2">
      <c r="A244" s="217"/>
      <c r="B244" s="218"/>
      <c r="C244" s="251"/>
      <c r="D244" s="246"/>
      <c r="E244" s="246"/>
      <c r="F244" s="246"/>
      <c r="G244" s="246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21"/>
      <c r="Z244" s="210"/>
      <c r="AA244" s="210"/>
      <c r="AB244" s="210"/>
      <c r="AC244" s="210"/>
      <c r="AD244" s="210"/>
      <c r="AE244" s="210"/>
      <c r="AF244" s="210"/>
      <c r="AG244" s="210" t="s">
        <v>170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33.75" outlineLevel="1" x14ac:dyDescent="0.2">
      <c r="A245" s="236">
        <v>57</v>
      </c>
      <c r="B245" s="237" t="s">
        <v>718</v>
      </c>
      <c r="C245" s="248" t="s">
        <v>719</v>
      </c>
      <c r="D245" s="238" t="s">
        <v>235</v>
      </c>
      <c r="E245" s="239">
        <v>1</v>
      </c>
      <c r="F245" s="240"/>
      <c r="G245" s="241">
        <f>ROUND(E245*F245,2)</f>
        <v>0</v>
      </c>
      <c r="H245" s="240"/>
      <c r="I245" s="241">
        <f>ROUND(E245*H245,2)</f>
        <v>0</v>
      </c>
      <c r="J245" s="240"/>
      <c r="K245" s="241">
        <f>ROUND(E245*J245,2)</f>
        <v>0</v>
      </c>
      <c r="L245" s="241">
        <v>21</v>
      </c>
      <c r="M245" s="241">
        <f>G245*(1+L245/100)</f>
        <v>0</v>
      </c>
      <c r="N245" s="239">
        <v>0.03</v>
      </c>
      <c r="O245" s="239">
        <f>ROUND(E245*N245,2)</f>
        <v>0.03</v>
      </c>
      <c r="P245" s="239">
        <v>0</v>
      </c>
      <c r="Q245" s="239">
        <f>ROUND(E245*P245,2)</f>
        <v>0</v>
      </c>
      <c r="R245" s="241" t="s">
        <v>423</v>
      </c>
      <c r="S245" s="241" t="s">
        <v>161</v>
      </c>
      <c r="T245" s="242" t="s">
        <v>161</v>
      </c>
      <c r="U245" s="221">
        <v>0</v>
      </c>
      <c r="V245" s="221">
        <f>ROUND(E245*U245,2)</f>
        <v>0</v>
      </c>
      <c r="W245" s="221"/>
      <c r="X245" s="221" t="s">
        <v>424</v>
      </c>
      <c r="Y245" s="221" t="s">
        <v>164</v>
      </c>
      <c r="Z245" s="210"/>
      <c r="AA245" s="210"/>
      <c r="AB245" s="210"/>
      <c r="AC245" s="210"/>
      <c r="AD245" s="210"/>
      <c r="AE245" s="210"/>
      <c r="AF245" s="210"/>
      <c r="AG245" s="210" t="s">
        <v>560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50" t="s">
        <v>168</v>
      </c>
      <c r="D246" s="226"/>
      <c r="E246" s="227">
        <v>1</v>
      </c>
      <c r="F246" s="221"/>
      <c r="G246" s="221"/>
      <c r="H246" s="221"/>
      <c r="I246" s="221"/>
      <c r="J246" s="221"/>
      <c r="K246" s="221"/>
      <c r="L246" s="221"/>
      <c r="M246" s="221"/>
      <c r="N246" s="220"/>
      <c r="O246" s="220"/>
      <c r="P246" s="220"/>
      <c r="Q246" s="220"/>
      <c r="R246" s="221"/>
      <c r="S246" s="221"/>
      <c r="T246" s="221"/>
      <c r="U246" s="221"/>
      <c r="V246" s="221"/>
      <c r="W246" s="221"/>
      <c r="X246" s="221"/>
      <c r="Y246" s="221"/>
      <c r="Z246" s="210"/>
      <c r="AA246" s="210"/>
      <c r="AB246" s="210"/>
      <c r="AC246" s="210"/>
      <c r="AD246" s="210"/>
      <c r="AE246" s="210"/>
      <c r="AF246" s="210"/>
      <c r="AG246" s="210" t="s">
        <v>169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">
      <c r="A247" s="217"/>
      <c r="B247" s="218"/>
      <c r="C247" s="251"/>
      <c r="D247" s="246"/>
      <c r="E247" s="246"/>
      <c r="F247" s="246"/>
      <c r="G247" s="246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0"/>
      <c r="AA247" s="210"/>
      <c r="AB247" s="210"/>
      <c r="AC247" s="210"/>
      <c r="AD247" s="210"/>
      <c r="AE247" s="210"/>
      <c r="AF247" s="210"/>
      <c r="AG247" s="210" t="s">
        <v>170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ht="22.5" outlineLevel="1" x14ac:dyDescent="0.2">
      <c r="A248" s="236">
        <v>58</v>
      </c>
      <c r="B248" s="237" t="s">
        <v>720</v>
      </c>
      <c r="C248" s="248" t="s">
        <v>721</v>
      </c>
      <c r="D248" s="238" t="s">
        <v>235</v>
      </c>
      <c r="E248" s="239">
        <v>3</v>
      </c>
      <c r="F248" s="240"/>
      <c r="G248" s="241">
        <f>ROUND(E248*F248,2)</f>
        <v>0</v>
      </c>
      <c r="H248" s="240"/>
      <c r="I248" s="241">
        <f>ROUND(E248*H248,2)</f>
        <v>0</v>
      </c>
      <c r="J248" s="240"/>
      <c r="K248" s="241">
        <f>ROUND(E248*J248,2)</f>
        <v>0</v>
      </c>
      <c r="L248" s="241">
        <v>21</v>
      </c>
      <c r="M248" s="241">
        <f>G248*(1+L248/100)</f>
        <v>0</v>
      </c>
      <c r="N248" s="239">
        <v>3.8999999999999999E-4</v>
      </c>
      <c r="O248" s="239">
        <f>ROUND(E248*N248,2)</f>
        <v>0</v>
      </c>
      <c r="P248" s="239">
        <v>0</v>
      </c>
      <c r="Q248" s="239">
        <f>ROUND(E248*P248,2)</f>
        <v>0</v>
      </c>
      <c r="R248" s="241"/>
      <c r="S248" s="241" t="s">
        <v>200</v>
      </c>
      <c r="T248" s="242" t="s">
        <v>162</v>
      </c>
      <c r="U248" s="221">
        <v>0</v>
      </c>
      <c r="V248" s="221">
        <f>ROUND(E248*U248,2)</f>
        <v>0</v>
      </c>
      <c r="W248" s="221"/>
      <c r="X248" s="221" t="s">
        <v>424</v>
      </c>
      <c r="Y248" s="221" t="s">
        <v>164</v>
      </c>
      <c r="Z248" s="210"/>
      <c r="AA248" s="210"/>
      <c r="AB248" s="210"/>
      <c r="AC248" s="210"/>
      <c r="AD248" s="210"/>
      <c r="AE248" s="210"/>
      <c r="AF248" s="210"/>
      <c r="AG248" s="210" t="s">
        <v>560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17"/>
      <c r="B249" s="218"/>
      <c r="C249" s="249" t="s">
        <v>722</v>
      </c>
      <c r="D249" s="244"/>
      <c r="E249" s="244"/>
      <c r="F249" s="244"/>
      <c r="G249" s="244"/>
      <c r="H249" s="221"/>
      <c r="I249" s="221"/>
      <c r="J249" s="221"/>
      <c r="K249" s="221"/>
      <c r="L249" s="221"/>
      <c r="M249" s="221"/>
      <c r="N249" s="220"/>
      <c r="O249" s="220"/>
      <c r="P249" s="220"/>
      <c r="Q249" s="220"/>
      <c r="R249" s="221"/>
      <c r="S249" s="221"/>
      <c r="T249" s="221"/>
      <c r="U249" s="221"/>
      <c r="V249" s="221"/>
      <c r="W249" s="221"/>
      <c r="X249" s="221"/>
      <c r="Y249" s="221"/>
      <c r="Z249" s="210"/>
      <c r="AA249" s="210"/>
      <c r="AB249" s="210"/>
      <c r="AC249" s="210"/>
      <c r="AD249" s="210"/>
      <c r="AE249" s="210"/>
      <c r="AF249" s="210"/>
      <c r="AG249" s="210" t="s">
        <v>167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43" t="str">
        <f>C249</f>
        <v>Tělo ventilu, víko a kuželka ventilu jsou kompletně potaženy povrchovou úpravou T.E.A. (TERNARY ECO ALLOY)</v>
      </c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0" t="s">
        <v>82</v>
      </c>
      <c r="D250" s="226"/>
      <c r="E250" s="227">
        <v>3</v>
      </c>
      <c r="F250" s="221"/>
      <c r="G250" s="221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0"/>
      <c r="AA250" s="210"/>
      <c r="AB250" s="210"/>
      <c r="AC250" s="210"/>
      <c r="AD250" s="210"/>
      <c r="AE250" s="210"/>
      <c r="AF250" s="210"/>
      <c r="AG250" s="210" t="s">
        <v>169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7"/>
      <c r="B251" s="218"/>
      <c r="C251" s="251"/>
      <c r="D251" s="246"/>
      <c r="E251" s="246"/>
      <c r="F251" s="246"/>
      <c r="G251" s="246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0"/>
      <c r="AA251" s="210"/>
      <c r="AB251" s="210"/>
      <c r="AC251" s="210"/>
      <c r="AD251" s="210"/>
      <c r="AE251" s="210"/>
      <c r="AF251" s="210"/>
      <c r="AG251" s="210" t="s">
        <v>170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ht="22.5" outlineLevel="1" x14ac:dyDescent="0.2">
      <c r="A252" s="236">
        <v>59</v>
      </c>
      <c r="B252" s="237" t="s">
        <v>723</v>
      </c>
      <c r="C252" s="248" t="s">
        <v>724</v>
      </c>
      <c r="D252" s="238" t="s">
        <v>235</v>
      </c>
      <c r="E252" s="239">
        <v>2</v>
      </c>
      <c r="F252" s="240"/>
      <c r="G252" s="241">
        <f>ROUND(E252*F252,2)</f>
        <v>0</v>
      </c>
      <c r="H252" s="240"/>
      <c r="I252" s="241">
        <f>ROUND(E252*H252,2)</f>
        <v>0</v>
      </c>
      <c r="J252" s="240"/>
      <c r="K252" s="241">
        <f>ROUND(E252*J252,2)</f>
        <v>0</v>
      </c>
      <c r="L252" s="241">
        <v>21</v>
      </c>
      <c r="M252" s="241">
        <f>G252*(1+L252/100)</f>
        <v>0</v>
      </c>
      <c r="N252" s="239">
        <v>3.8999999999999999E-4</v>
      </c>
      <c r="O252" s="239">
        <f>ROUND(E252*N252,2)</f>
        <v>0</v>
      </c>
      <c r="P252" s="239">
        <v>0</v>
      </c>
      <c r="Q252" s="239">
        <f>ROUND(E252*P252,2)</f>
        <v>0</v>
      </c>
      <c r="R252" s="241"/>
      <c r="S252" s="241" t="s">
        <v>200</v>
      </c>
      <c r="T252" s="242" t="s">
        <v>162</v>
      </c>
      <c r="U252" s="221">
        <v>0</v>
      </c>
      <c r="V252" s="221">
        <f>ROUND(E252*U252,2)</f>
        <v>0</v>
      </c>
      <c r="W252" s="221"/>
      <c r="X252" s="221" t="s">
        <v>424</v>
      </c>
      <c r="Y252" s="221" t="s">
        <v>164</v>
      </c>
      <c r="Z252" s="210"/>
      <c r="AA252" s="210"/>
      <c r="AB252" s="210"/>
      <c r="AC252" s="210"/>
      <c r="AD252" s="210"/>
      <c r="AE252" s="210"/>
      <c r="AF252" s="210"/>
      <c r="AG252" s="210" t="s">
        <v>560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2" x14ac:dyDescent="0.2">
      <c r="A253" s="217"/>
      <c r="B253" s="218"/>
      <c r="C253" s="249" t="s">
        <v>722</v>
      </c>
      <c r="D253" s="244"/>
      <c r="E253" s="244"/>
      <c r="F253" s="244"/>
      <c r="G253" s="244"/>
      <c r="H253" s="221"/>
      <c r="I253" s="221"/>
      <c r="J253" s="221"/>
      <c r="K253" s="221"/>
      <c r="L253" s="221"/>
      <c r="M253" s="221"/>
      <c r="N253" s="220"/>
      <c r="O253" s="220"/>
      <c r="P253" s="220"/>
      <c r="Q253" s="220"/>
      <c r="R253" s="221"/>
      <c r="S253" s="221"/>
      <c r="T253" s="221"/>
      <c r="U253" s="221"/>
      <c r="V253" s="221"/>
      <c r="W253" s="221"/>
      <c r="X253" s="221"/>
      <c r="Y253" s="221"/>
      <c r="Z253" s="210"/>
      <c r="AA253" s="210"/>
      <c r="AB253" s="210"/>
      <c r="AC253" s="210"/>
      <c r="AD253" s="210"/>
      <c r="AE253" s="210"/>
      <c r="AF253" s="210"/>
      <c r="AG253" s="210" t="s">
        <v>167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43" t="str">
        <f>C253</f>
        <v>Tělo ventilu, víko a kuželka ventilu jsou kompletně potaženy povrchovou úpravou T.E.A. (TERNARY ECO ALLOY)</v>
      </c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50" t="s">
        <v>80</v>
      </c>
      <c r="D254" s="226"/>
      <c r="E254" s="227">
        <v>2</v>
      </c>
      <c r="F254" s="221"/>
      <c r="G254" s="221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0"/>
      <c r="AA254" s="210"/>
      <c r="AB254" s="210"/>
      <c r="AC254" s="210"/>
      <c r="AD254" s="210"/>
      <c r="AE254" s="210"/>
      <c r="AF254" s="210"/>
      <c r="AG254" s="210" t="s">
        <v>169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17"/>
      <c r="B255" s="218"/>
      <c r="C255" s="251"/>
      <c r="D255" s="246"/>
      <c r="E255" s="246"/>
      <c r="F255" s="246"/>
      <c r="G255" s="246"/>
      <c r="H255" s="221"/>
      <c r="I255" s="221"/>
      <c r="J255" s="221"/>
      <c r="K255" s="221"/>
      <c r="L255" s="221"/>
      <c r="M255" s="221"/>
      <c r="N255" s="220"/>
      <c r="O255" s="220"/>
      <c r="P255" s="220"/>
      <c r="Q255" s="220"/>
      <c r="R255" s="221"/>
      <c r="S255" s="221"/>
      <c r="T255" s="221"/>
      <c r="U255" s="221"/>
      <c r="V255" s="221"/>
      <c r="W255" s="221"/>
      <c r="X255" s="221"/>
      <c r="Y255" s="221"/>
      <c r="Z255" s="210"/>
      <c r="AA255" s="210"/>
      <c r="AB255" s="210"/>
      <c r="AC255" s="210"/>
      <c r="AD255" s="210"/>
      <c r="AE255" s="210"/>
      <c r="AF255" s="210"/>
      <c r="AG255" s="210" t="s">
        <v>170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ht="22.5" outlineLevel="1" x14ac:dyDescent="0.2">
      <c r="A256" s="236">
        <v>60</v>
      </c>
      <c r="B256" s="237" t="s">
        <v>725</v>
      </c>
      <c r="C256" s="248" t="s">
        <v>726</v>
      </c>
      <c r="D256" s="238" t="s">
        <v>235</v>
      </c>
      <c r="E256" s="239">
        <v>2</v>
      </c>
      <c r="F256" s="240"/>
      <c r="G256" s="241">
        <f>ROUND(E256*F256,2)</f>
        <v>0</v>
      </c>
      <c r="H256" s="240"/>
      <c r="I256" s="241">
        <f>ROUND(E256*H256,2)</f>
        <v>0</v>
      </c>
      <c r="J256" s="240"/>
      <c r="K256" s="241">
        <f>ROUND(E256*J256,2)</f>
        <v>0</v>
      </c>
      <c r="L256" s="241">
        <v>21</v>
      </c>
      <c r="M256" s="241">
        <f>G256*(1+L256/100)</f>
        <v>0</v>
      </c>
      <c r="N256" s="239">
        <v>2.9999999999999997E-4</v>
      </c>
      <c r="O256" s="239">
        <f>ROUND(E256*N256,2)</f>
        <v>0</v>
      </c>
      <c r="P256" s="239">
        <v>0</v>
      </c>
      <c r="Q256" s="239">
        <f>ROUND(E256*P256,2)</f>
        <v>0</v>
      </c>
      <c r="R256" s="241"/>
      <c r="S256" s="241" t="s">
        <v>200</v>
      </c>
      <c r="T256" s="242" t="s">
        <v>162</v>
      </c>
      <c r="U256" s="221">
        <v>0</v>
      </c>
      <c r="V256" s="221">
        <f>ROUND(E256*U256,2)</f>
        <v>0</v>
      </c>
      <c r="W256" s="221"/>
      <c r="X256" s="221" t="s">
        <v>424</v>
      </c>
      <c r="Y256" s="221" t="s">
        <v>164</v>
      </c>
      <c r="Z256" s="210"/>
      <c r="AA256" s="210"/>
      <c r="AB256" s="210"/>
      <c r="AC256" s="210"/>
      <c r="AD256" s="210"/>
      <c r="AE256" s="210"/>
      <c r="AF256" s="210"/>
      <c r="AG256" s="210" t="s">
        <v>560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7"/>
      <c r="B257" s="218"/>
      <c r="C257" s="250" t="s">
        <v>80</v>
      </c>
      <c r="D257" s="226"/>
      <c r="E257" s="227">
        <v>2</v>
      </c>
      <c r="F257" s="221"/>
      <c r="G257" s="221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0"/>
      <c r="AA257" s="210"/>
      <c r="AB257" s="210"/>
      <c r="AC257" s="210"/>
      <c r="AD257" s="210"/>
      <c r="AE257" s="210"/>
      <c r="AF257" s="210"/>
      <c r="AG257" s="210" t="s">
        <v>169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2" x14ac:dyDescent="0.2">
      <c r="A258" s="217"/>
      <c r="B258" s="218"/>
      <c r="C258" s="251"/>
      <c r="D258" s="246"/>
      <c r="E258" s="246"/>
      <c r="F258" s="246"/>
      <c r="G258" s="246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0"/>
      <c r="AA258" s="210"/>
      <c r="AB258" s="210"/>
      <c r="AC258" s="210"/>
      <c r="AD258" s="210"/>
      <c r="AE258" s="210"/>
      <c r="AF258" s="210"/>
      <c r="AG258" s="210" t="s">
        <v>170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ht="22.5" outlineLevel="1" x14ac:dyDescent="0.2">
      <c r="A259" s="236">
        <v>61</v>
      </c>
      <c r="B259" s="237" t="s">
        <v>727</v>
      </c>
      <c r="C259" s="248" t="s">
        <v>728</v>
      </c>
      <c r="D259" s="238" t="s">
        <v>235</v>
      </c>
      <c r="E259" s="239">
        <v>10</v>
      </c>
      <c r="F259" s="240"/>
      <c r="G259" s="241">
        <f>ROUND(E259*F259,2)</f>
        <v>0</v>
      </c>
      <c r="H259" s="240"/>
      <c r="I259" s="241">
        <f>ROUND(E259*H259,2)</f>
        <v>0</v>
      </c>
      <c r="J259" s="240"/>
      <c r="K259" s="241">
        <f>ROUND(E259*J259,2)</f>
        <v>0</v>
      </c>
      <c r="L259" s="241">
        <v>21</v>
      </c>
      <c r="M259" s="241">
        <f>G259*(1+L259/100)</f>
        <v>0</v>
      </c>
      <c r="N259" s="239">
        <v>4.0000000000000002E-4</v>
      </c>
      <c r="O259" s="239">
        <f>ROUND(E259*N259,2)</f>
        <v>0</v>
      </c>
      <c r="P259" s="239">
        <v>0</v>
      </c>
      <c r="Q259" s="239">
        <f>ROUND(E259*P259,2)</f>
        <v>0</v>
      </c>
      <c r="R259" s="241"/>
      <c r="S259" s="241" t="s">
        <v>200</v>
      </c>
      <c r="T259" s="242" t="s">
        <v>162</v>
      </c>
      <c r="U259" s="221">
        <v>0</v>
      </c>
      <c r="V259" s="221">
        <f>ROUND(E259*U259,2)</f>
        <v>0</v>
      </c>
      <c r="W259" s="221"/>
      <c r="X259" s="221" t="s">
        <v>424</v>
      </c>
      <c r="Y259" s="221" t="s">
        <v>164</v>
      </c>
      <c r="Z259" s="210"/>
      <c r="AA259" s="210"/>
      <c r="AB259" s="210"/>
      <c r="AC259" s="210"/>
      <c r="AD259" s="210"/>
      <c r="AE259" s="210"/>
      <c r="AF259" s="210"/>
      <c r="AG259" s="210" t="s">
        <v>560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2" x14ac:dyDescent="0.2">
      <c r="A260" s="217"/>
      <c r="B260" s="218"/>
      <c r="C260" s="250" t="s">
        <v>729</v>
      </c>
      <c r="D260" s="226"/>
      <c r="E260" s="227">
        <v>10</v>
      </c>
      <c r="F260" s="221"/>
      <c r="G260" s="221"/>
      <c r="H260" s="221"/>
      <c r="I260" s="221"/>
      <c r="J260" s="221"/>
      <c r="K260" s="221"/>
      <c r="L260" s="221"/>
      <c r="M260" s="221"/>
      <c r="N260" s="220"/>
      <c r="O260" s="220"/>
      <c r="P260" s="220"/>
      <c r="Q260" s="220"/>
      <c r="R260" s="221"/>
      <c r="S260" s="221"/>
      <c r="T260" s="221"/>
      <c r="U260" s="221"/>
      <c r="V260" s="221"/>
      <c r="W260" s="221"/>
      <c r="X260" s="221"/>
      <c r="Y260" s="221"/>
      <c r="Z260" s="210"/>
      <c r="AA260" s="210"/>
      <c r="AB260" s="210"/>
      <c r="AC260" s="210"/>
      <c r="AD260" s="210"/>
      <c r="AE260" s="210"/>
      <c r="AF260" s="210"/>
      <c r="AG260" s="210" t="s">
        <v>169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2" x14ac:dyDescent="0.2">
      <c r="A261" s="217"/>
      <c r="B261" s="218"/>
      <c r="C261" s="251"/>
      <c r="D261" s="246"/>
      <c r="E261" s="246"/>
      <c r="F261" s="246"/>
      <c r="G261" s="246"/>
      <c r="H261" s="221"/>
      <c r="I261" s="221"/>
      <c r="J261" s="221"/>
      <c r="K261" s="221"/>
      <c r="L261" s="221"/>
      <c r="M261" s="221"/>
      <c r="N261" s="220"/>
      <c r="O261" s="220"/>
      <c r="P261" s="220"/>
      <c r="Q261" s="220"/>
      <c r="R261" s="221"/>
      <c r="S261" s="221"/>
      <c r="T261" s="221"/>
      <c r="U261" s="221"/>
      <c r="V261" s="221"/>
      <c r="W261" s="221"/>
      <c r="X261" s="221"/>
      <c r="Y261" s="221"/>
      <c r="Z261" s="210"/>
      <c r="AA261" s="210"/>
      <c r="AB261" s="210"/>
      <c r="AC261" s="210"/>
      <c r="AD261" s="210"/>
      <c r="AE261" s="210"/>
      <c r="AF261" s="210"/>
      <c r="AG261" s="210" t="s">
        <v>170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ht="22.5" outlineLevel="1" x14ac:dyDescent="0.2">
      <c r="A262" s="236">
        <v>62</v>
      </c>
      <c r="B262" s="237" t="s">
        <v>730</v>
      </c>
      <c r="C262" s="248" t="s">
        <v>731</v>
      </c>
      <c r="D262" s="238" t="s">
        <v>235</v>
      </c>
      <c r="E262" s="239">
        <v>8</v>
      </c>
      <c r="F262" s="240"/>
      <c r="G262" s="241">
        <f>ROUND(E262*F262,2)</f>
        <v>0</v>
      </c>
      <c r="H262" s="240"/>
      <c r="I262" s="241">
        <f>ROUND(E262*H262,2)</f>
        <v>0</v>
      </c>
      <c r="J262" s="240"/>
      <c r="K262" s="241">
        <f>ROUND(E262*J262,2)</f>
        <v>0</v>
      </c>
      <c r="L262" s="241">
        <v>21</v>
      </c>
      <c r="M262" s="241">
        <f>G262*(1+L262/100)</f>
        <v>0</v>
      </c>
      <c r="N262" s="239">
        <v>6.7000000000000002E-4</v>
      </c>
      <c r="O262" s="239">
        <f>ROUND(E262*N262,2)</f>
        <v>0.01</v>
      </c>
      <c r="P262" s="239">
        <v>0</v>
      </c>
      <c r="Q262" s="239">
        <f>ROUND(E262*P262,2)</f>
        <v>0</v>
      </c>
      <c r="R262" s="241"/>
      <c r="S262" s="241" t="s">
        <v>200</v>
      </c>
      <c r="T262" s="242" t="s">
        <v>162</v>
      </c>
      <c r="U262" s="221">
        <v>0</v>
      </c>
      <c r="V262" s="221">
        <f>ROUND(E262*U262,2)</f>
        <v>0</v>
      </c>
      <c r="W262" s="221"/>
      <c r="X262" s="221" t="s">
        <v>424</v>
      </c>
      <c r="Y262" s="221" t="s">
        <v>164</v>
      </c>
      <c r="Z262" s="210"/>
      <c r="AA262" s="210"/>
      <c r="AB262" s="210"/>
      <c r="AC262" s="210"/>
      <c r="AD262" s="210"/>
      <c r="AE262" s="210"/>
      <c r="AF262" s="210"/>
      <c r="AG262" s="210" t="s">
        <v>560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2" x14ac:dyDescent="0.2">
      <c r="A263" s="217"/>
      <c r="B263" s="218"/>
      <c r="C263" s="250" t="s">
        <v>535</v>
      </c>
      <c r="D263" s="226"/>
      <c r="E263" s="227">
        <v>8</v>
      </c>
      <c r="F263" s="221"/>
      <c r="G263" s="221"/>
      <c r="H263" s="221"/>
      <c r="I263" s="221"/>
      <c r="J263" s="221"/>
      <c r="K263" s="221"/>
      <c r="L263" s="221"/>
      <c r="M263" s="221"/>
      <c r="N263" s="220"/>
      <c r="O263" s="220"/>
      <c r="P263" s="220"/>
      <c r="Q263" s="220"/>
      <c r="R263" s="221"/>
      <c r="S263" s="221"/>
      <c r="T263" s="221"/>
      <c r="U263" s="221"/>
      <c r="V263" s="221"/>
      <c r="W263" s="221"/>
      <c r="X263" s="221"/>
      <c r="Y263" s="221"/>
      <c r="Z263" s="210"/>
      <c r="AA263" s="210"/>
      <c r="AB263" s="210"/>
      <c r="AC263" s="210"/>
      <c r="AD263" s="210"/>
      <c r="AE263" s="210"/>
      <c r="AF263" s="210"/>
      <c r="AG263" s="210" t="s">
        <v>169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2" x14ac:dyDescent="0.2">
      <c r="A264" s="217"/>
      <c r="B264" s="218"/>
      <c r="C264" s="251"/>
      <c r="D264" s="246"/>
      <c r="E264" s="246"/>
      <c r="F264" s="246"/>
      <c r="G264" s="246"/>
      <c r="H264" s="221"/>
      <c r="I264" s="221"/>
      <c r="J264" s="221"/>
      <c r="K264" s="221"/>
      <c r="L264" s="221"/>
      <c r="M264" s="221"/>
      <c r="N264" s="220"/>
      <c r="O264" s="220"/>
      <c r="P264" s="220"/>
      <c r="Q264" s="220"/>
      <c r="R264" s="221"/>
      <c r="S264" s="221"/>
      <c r="T264" s="221"/>
      <c r="U264" s="221"/>
      <c r="V264" s="221"/>
      <c r="W264" s="221"/>
      <c r="X264" s="221"/>
      <c r="Y264" s="221"/>
      <c r="Z264" s="210"/>
      <c r="AA264" s="210"/>
      <c r="AB264" s="210"/>
      <c r="AC264" s="210"/>
      <c r="AD264" s="210"/>
      <c r="AE264" s="210"/>
      <c r="AF264" s="210"/>
      <c r="AG264" s="210" t="s">
        <v>170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22.5" outlineLevel="1" x14ac:dyDescent="0.2">
      <c r="A265" s="236">
        <v>63</v>
      </c>
      <c r="B265" s="237" t="s">
        <v>732</v>
      </c>
      <c r="C265" s="248" t="s">
        <v>733</v>
      </c>
      <c r="D265" s="238" t="s">
        <v>235</v>
      </c>
      <c r="E265" s="239">
        <v>6</v>
      </c>
      <c r="F265" s="240"/>
      <c r="G265" s="241">
        <f>ROUND(E265*F265,2)</f>
        <v>0</v>
      </c>
      <c r="H265" s="240"/>
      <c r="I265" s="241">
        <f>ROUND(E265*H265,2)</f>
        <v>0</v>
      </c>
      <c r="J265" s="240"/>
      <c r="K265" s="241">
        <f>ROUND(E265*J265,2)</f>
        <v>0</v>
      </c>
      <c r="L265" s="241">
        <v>21</v>
      </c>
      <c r="M265" s="241">
        <f>G265*(1+L265/100)</f>
        <v>0</v>
      </c>
      <c r="N265" s="239">
        <v>1.2899999999999999E-3</v>
      </c>
      <c r="O265" s="239">
        <f>ROUND(E265*N265,2)</f>
        <v>0.01</v>
      </c>
      <c r="P265" s="239">
        <v>0</v>
      </c>
      <c r="Q265" s="239">
        <f>ROUND(E265*P265,2)</f>
        <v>0</v>
      </c>
      <c r="R265" s="241"/>
      <c r="S265" s="241" t="s">
        <v>200</v>
      </c>
      <c r="T265" s="242" t="s">
        <v>162</v>
      </c>
      <c r="U265" s="221">
        <v>0</v>
      </c>
      <c r="V265" s="221">
        <f>ROUND(E265*U265,2)</f>
        <v>0</v>
      </c>
      <c r="W265" s="221"/>
      <c r="X265" s="221" t="s">
        <v>424</v>
      </c>
      <c r="Y265" s="221" t="s">
        <v>164</v>
      </c>
      <c r="Z265" s="210"/>
      <c r="AA265" s="210"/>
      <c r="AB265" s="210"/>
      <c r="AC265" s="210"/>
      <c r="AD265" s="210"/>
      <c r="AE265" s="210"/>
      <c r="AF265" s="210"/>
      <c r="AG265" s="210" t="s">
        <v>560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17"/>
      <c r="B266" s="218"/>
      <c r="C266" s="250" t="s">
        <v>654</v>
      </c>
      <c r="D266" s="226"/>
      <c r="E266" s="227">
        <v>6</v>
      </c>
      <c r="F266" s="221"/>
      <c r="G266" s="221"/>
      <c r="H266" s="221"/>
      <c r="I266" s="221"/>
      <c r="J266" s="221"/>
      <c r="K266" s="221"/>
      <c r="L266" s="221"/>
      <c r="M266" s="221"/>
      <c r="N266" s="220"/>
      <c r="O266" s="220"/>
      <c r="P266" s="220"/>
      <c r="Q266" s="220"/>
      <c r="R266" s="221"/>
      <c r="S266" s="221"/>
      <c r="T266" s="221"/>
      <c r="U266" s="221"/>
      <c r="V266" s="221"/>
      <c r="W266" s="221"/>
      <c r="X266" s="221"/>
      <c r="Y266" s="221"/>
      <c r="Z266" s="210"/>
      <c r="AA266" s="210"/>
      <c r="AB266" s="210"/>
      <c r="AC266" s="210"/>
      <c r="AD266" s="210"/>
      <c r="AE266" s="210"/>
      <c r="AF266" s="210"/>
      <c r="AG266" s="210" t="s">
        <v>169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2" x14ac:dyDescent="0.2">
      <c r="A267" s="217"/>
      <c r="B267" s="218"/>
      <c r="C267" s="251"/>
      <c r="D267" s="246"/>
      <c r="E267" s="246"/>
      <c r="F267" s="246"/>
      <c r="G267" s="246"/>
      <c r="H267" s="221"/>
      <c r="I267" s="221"/>
      <c r="J267" s="221"/>
      <c r="K267" s="221"/>
      <c r="L267" s="221"/>
      <c r="M267" s="221"/>
      <c r="N267" s="220"/>
      <c r="O267" s="220"/>
      <c r="P267" s="220"/>
      <c r="Q267" s="220"/>
      <c r="R267" s="221"/>
      <c r="S267" s="221"/>
      <c r="T267" s="221"/>
      <c r="U267" s="221"/>
      <c r="V267" s="221"/>
      <c r="W267" s="221"/>
      <c r="X267" s="221"/>
      <c r="Y267" s="221"/>
      <c r="Z267" s="210"/>
      <c r="AA267" s="210"/>
      <c r="AB267" s="210"/>
      <c r="AC267" s="210"/>
      <c r="AD267" s="210"/>
      <c r="AE267" s="210"/>
      <c r="AF267" s="210"/>
      <c r="AG267" s="210" t="s">
        <v>170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2.5" outlineLevel="1" x14ac:dyDescent="0.2">
      <c r="A268" s="236">
        <v>64</v>
      </c>
      <c r="B268" s="237" t="s">
        <v>734</v>
      </c>
      <c r="C268" s="248" t="s">
        <v>735</v>
      </c>
      <c r="D268" s="238" t="s">
        <v>235</v>
      </c>
      <c r="E268" s="239">
        <v>2</v>
      </c>
      <c r="F268" s="240"/>
      <c r="G268" s="241">
        <f>ROUND(E268*F268,2)</f>
        <v>0</v>
      </c>
      <c r="H268" s="240"/>
      <c r="I268" s="241">
        <f>ROUND(E268*H268,2)</f>
        <v>0</v>
      </c>
      <c r="J268" s="240"/>
      <c r="K268" s="241">
        <f>ROUND(E268*J268,2)</f>
        <v>0</v>
      </c>
      <c r="L268" s="241">
        <v>21</v>
      </c>
      <c r="M268" s="241">
        <f>G268*(1+L268/100)</f>
        <v>0</v>
      </c>
      <c r="N268" s="239">
        <v>2.1700000000000001E-3</v>
      </c>
      <c r="O268" s="239">
        <f>ROUND(E268*N268,2)</f>
        <v>0</v>
      </c>
      <c r="P268" s="239">
        <v>0</v>
      </c>
      <c r="Q268" s="239">
        <f>ROUND(E268*P268,2)</f>
        <v>0</v>
      </c>
      <c r="R268" s="241"/>
      <c r="S268" s="241" t="s">
        <v>200</v>
      </c>
      <c r="T268" s="242" t="s">
        <v>162</v>
      </c>
      <c r="U268" s="221">
        <v>0</v>
      </c>
      <c r="V268" s="221">
        <f>ROUND(E268*U268,2)</f>
        <v>0</v>
      </c>
      <c r="W268" s="221"/>
      <c r="X268" s="221" t="s">
        <v>424</v>
      </c>
      <c r="Y268" s="221" t="s">
        <v>164</v>
      </c>
      <c r="Z268" s="210"/>
      <c r="AA268" s="210"/>
      <c r="AB268" s="210"/>
      <c r="AC268" s="210"/>
      <c r="AD268" s="210"/>
      <c r="AE268" s="210"/>
      <c r="AF268" s="210"/>
      <c r="AG268" s="210" t="s">
        <v>560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">
      <c r="A269" s="217"/>
      <c r="B269" s="218"/>
      <c r="C269" s="250" t="s">
        <v>80</v>
      </c>
      <c r="D269" s="226"/>
      <c r="E269" s="227">
        <v>2</v>
      </c>
      <c r="F269" s="221"/>
      <c r="G269" s="221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0"/>
      <c r="AA269" s="210"/>
      <c r="AB269" s="210"/>
      <c r="AC269" s="210"/>
      <c r="AD269" s="210"/>
      <c r="AE269" s="210"/>
      <c r="AF269" s="210"/>
      <c r="AG269" s="210" t="s">
        <v>169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">
      <c r="A270" s="217"/>
      <c r="B270" s="218"/>
      <c r="C270" s="251"/>
      <c r="D270" s="246"/>
      <c r="E270" s="246"/>
      <c r="F270" s="246"/>
      <c r="G270" s="246"/>
      <c r="H270" s="221"/>
      <c r="I270" s="221"/>
      <c r="J270" s="221"/>
      <c r="K270" s="221"/>
      <c r="L270" s="221"/>
      <c r="M270" s="221"/>
      <c r="N270" s="220"/>
      <c r="O270" s="220"/>
      <c r="P270" s="220"/>
      <c r="Q270" s="220"/>
      <c r="R270" s="221"/>
      <c r="S270" s="221"/>
      <c r="T270" s="221"/>
      <c r="U270" s="221"/>
      <c r="V270" s="221"/>
      <c r="W270" s="221"/>
      <c r="X270" s="221"/>
      <c r="Y270" s="221"/>
      <c r="Z270" s="210"/>
      <c r="AA270" s="210"/>
      <c r="AB270" s="210"/>
      <c r="AC270" s="210"/>
      <c r="AD270" s="210"/>
      <c r="AE270" s="210"/>
      <c r="AF270" s="210"/>
      <c r="AG270" s="210" t="s">
        <v>170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36">
        <v>65</v>
      </c>
      <c r="B271" s="237" t="s">
        <v>736</v>
      </c>
      <c r="C271" s="248" t="s">
        <v>737</v>
      </c>
      <c r="D271" s="238" t="s">
        <v>235</v>
      </c>
      <c r="E271" s="239">
        <v>1</v>
      </c>
      <c r="F271" s="240"/>
      <c r="G271" s="241">
        <f>ROUND(E271*F271,2)</f>
        <v>0</v>
      </c>
      <c r="H271" s="240"/>
      <c r="I271" s="241">
        <f>ROUND(E271*H271,2)</f>
        <v>0</v>
      </c>
      <c r="J271" s="240"/>
      <c r="K271" s="241">
        <f>ROUND(E271*J271,2)</f>
        <v>0</v>
      </c>
      <c r="L271" s="241">
        <v>21</v>
      </c>
      <c r="M271" s="241">
        <f>G271*(1+L271/100)</f>
        <v>0</v>
      </c>
      <c r="N271" s="239">
        <v>4.6000000000000001E-4</v>
      </c>
      <c r="O271" s="239">
        <f>ROUND(E271*N271,2)</f>
        <v>0</v>
      </c>
      <c r="P271" s="239">
        <v>0</v>
      </c>
      <c r="Q271" s="239">
        <f>ROUND(E271*P271,2)</f>
        <v>0</v>
      </c>
      <c r="R271" s="241" t="s">
        <v>423</v>
      </c>
      <c r="S271" s="241" t="s">
        <v>161</v>
      </c>
      <c r="T271" s="242" t="s">
        <v>161</v>
      </c>
      <c r="U271" s="221">
        <v>0</v>
      </c>
      <c r="V271" s="221">
        <f>ROUND(E271*U271,2)</f>
        <v>0</v>
      </c>
      <c r="W271" s="221"/>
      <c r="X271" s="221" t="s">
        <v>424</v>
      </c>
      <c r="Y271" s="221" t="s">
        <v>164</v>
      </c>
      <c r="Z271" s="210"/>
      <c r="AA271" s="210"/>
      <c r="AB271" s="210"/>
      <c r="AC271" s="210"/>
      <c r="AD271" s="210"/>
      <c r="AE271" s="210"/>
      <c r="AF271" s="210"/>
      <c r="AG271" s="210" t="s">
        <v>560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2" x14ac:dyDescent="0.2">
      <c r="A272" s="217"/>
      <c r="B272" s="218"/>
      <c r="C272" s="250" t="s">
        <v>168</v>
      </c>
      <c r="D272" s="226"/>
      <c r="E272" s="227">
        <v>1</v>
      </c>
      <c r="F272" s="221"/>
      <c r="G272" s="221"/>
      <c r="H272" s="221"/>
      <c r="I272" s="221"/>
      <c r="J272" s="221"/>
      <c r="K272" s="221"/>
      <c r="L272" s="221"/>
      <c r="M272" s="221"/>
      <c r="N272" s="220"/>
      <c r="O272" s="220"/>
      <c r="P272" s="220"/>
      <c r="Q272" s="220"/>
      <c r="R272" s="221"/>
      <c r="S272" s="221"/>
      <c r="T272" s="221"/>
      <c r="U272" s="221"/>
      <c r="V272" s="221"/>
      <c r="W272" s="221"/>
      <c r="X272" s="221"/>
      <c r="Y272" s="221"/>
      <c r="Z272" s="210"/>
      <c r="AA272" s="210"/>
      <c r="AB272" s="210"/>
      <c r="AC272" s="210"/>
      <c r="AD272" s="210"/>
      <c r="AE272" s="210"/>
      <c r="AF272" s="210"/>
      <c r="AG272" s="210" t="s">
        <v>169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51"/>
      <c r="D273" s="246"/>
      <c r="E273" s="246"/>
      <c r="F273" s="246"/>
      <c r="G273" s="246"/>
      <c r="H273" s="221"/>
      <c r="I273" s="221"/>
      <c r="J273" s="221"/>
      <c r="K273" s="221"/>
      <c r="L273" s="221"/>
      <c r="M273" s="221"/>
      <c r="N273" s="220"/>
      <c r="O273" s="220"/>
      <c r="P273" s="220"/>
      <c r="Q273" s="220"/>
      <c r="R273" s="221"/>
      <c r="S273" s="221"/>
      <c r="T273" s="221"/>
      <c r="U273" s="221"/>
      <c r="V273" s="221"/>
      <c r="W273" s="221"/>
      <c r="X273" s="221"/>
      <c r="Y273" s="221"/>
      <c r="Z273" s="210"/>
      <c r="AA273" s="210"/>
      <c r="AB273" s="210"/>
      <c r="AC273" s="210"/>
      <c r="AD273" s="210"/>
      <c r="AE273" s="210"/>
      <c r="AF273" s="210"/>
      <c r="AG273" s="210" t="s">
        <v>170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ht="22.5" outlineLevel="1" x14ac:dyDescent="0.2">
      <c r="A274" s="236">
        <v>66</v>
      </c>
      <c r="B274" s="237" t="s">
        <v>738</v>
      </c>
      <c r="C274" s="248" t="s">
        <v>739</v>
      </c>
      <c r="D274" s="238" t="s">
        <v>235</v>
      </c>
      <c r="E274" s="239">
        <v>4</v>
      </c>
      <c r="F274" s="240"/>
      <c r="G274" s="241">
        <f>ROUND(E274*F274,2)</f>
        <v>0</v>
      </c>
      <c r="H274" s="240"/>
      <c r="I274" s="241">
        <f>ROUND(E274*H274,2)</f>
        <v>0</v>
      </c>
      <c r="J274" s="240"/>
      <c r="K274" s="241">
        <f>ROUND(E274*J274,2)</f>
        <v>0</v>
      </c>
      <c r="L274" s="241">
        <v>21</v>
      </c>
      <c r="M274" s="241">
        <f>G274*(1+L274/100)</f>
        <v>0</v>
      </c>
      <c r="N274" s="239">
        <v>2.0000000000000001E-4</v>
      </c>
      <c r="O274" s="239">
        <f>ROUND(E274*N274,2)</f>
        <v>0</v>
      </c>
      <c r="P274" s="239">
        <v>0</v>
      </c>
      <c r="Q274" s="239">
        <f>ROUND(E274*P274,2)</f>
        <v>0</v>
      </c>
      <c r="R274" s="241" t="s">
        <v>423</v>
      </c>
      <c r="S274" s="241" t="s">
        <v>161</v>
      </c>
      <c r="T274" s="242" t="s">
        <v>161</v>
      </c>
      <c r="U274" s="221">
        <v>0</v>
      </c>
      <c r="V274" s="221">
        <f>ROUND(E274*U274,2)</f>
        <v>0</v>
      </c>
      <c r="W274" s="221"/>
      <c r="X274" s="221" t="s">
        <v>424</v>
      </c>
      <c r="Y274" s="221" t="s">
        <v>164</v>
      </c>
      <c r="Z274" s="210"/>
      <c r="AA274" s="210"/>
      <c r="AB274" s="210"/>
      <c r="AC274" s="210"/>
      <c r="AD274" s="210"/>
      <c r="AE274" s="210"/>
      <c r="AF274" s="210"/>
      <c r="AG274" s="210" t="s">
        <v>560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2" x14ac:dyDescent="0.2">
      <c r="A275" s="217"/>
      <c r="B275" s="218"/>
      <c r="C275" s="250" t="s">
        <v>657</v>
      </c>
      <c r="D275" s="226"/>
      <c r="E275" s="227">
        <v>4</v>
      </c>
      <c r="F275" s="221"/>
      <c r="G275" s="221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0"/>
      <c r="AA275" s="210"/>
      <c r="AB275" s="210"/>
      <c r="AC275" s="210"/>
      <c r="AD275" s="210"/>
      <c r="AE275" s="210"/>
      <c r="AF275" s="210"/>
      <c r="AG275" s="210" t="s">
        <v>169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">
      <c r="A276" s="217"/>
      <c r="B276" s="218"/>
      <c r="C276" s="251"/>
      <c r="D276" s="246"/>
      <c r="E276" s="246"/>
      <c r="F276" s="246"/>
      <c r="G276" s="246"/>
      <c r="H276" s="221"/>
      <c r="I276" s="221"/>
      <c r="J276" s="221"/>
      <c r="K276" s="221"/>
      <c r="L276" s="221"/>
      <c r="M276" s="221"/>
      <c r="N276" s="220"/>
      <c r="O276" s="220"/>
      <c r="P276" s="220"/>
      <c r="Q276" s="220"/>
      <c r="R276" s="221"/>
      <c r="S276" s="221"/>
      <c r="T276" s="221"/>
      <c r="U276" s="221"/>
      <c r="V276" s="221"/>
      <c r="W276" s="221"/>
      <c r="X276" s="221"/>
      <c r="Y276" s="221"/>
      <c r="Z276" s="210"/>
      <c r="AA276" s="210"/>
      <c r="AB276" s="210"/>
      <c r="AC276" s="210"/>
      <c r="AD276" s="210"/>
      <c r="AE276" s="210"/>
      <c r="AF276" s="210"/>
      <c r="AG276" s="210" t="s">
        <v>170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36">
        <v>67</v>
      </c>
      <c r="B277" s="237" t="s">
        <v>740</v>
      </c>
      <c r="C277" s="248" t="s">
        <v>741</v>
      </c>
      <c r="D277" s="238" t="s">
        <v>235</v>
      </c>
      <c r="E277" s="239">
        <v>1</v>
      </c>
      <c r="F277" s="240"/>
      <c r="G277" s="241">
        <f>ROUND(E277*F277,2)</f>
        <v>0</v>
      </c>
      <c r="H277" s="240"/>
      <c r="I277" s="241">
        <f>ROUND(E277*H277,2)</f>
        <v>0</v>
      </c>
      <c r="J277" s="240"/>
      <c r="K277" s="241">
        <f>ROUND(E277*J277,2)</f>
        <v>0</v>
      </c>
      <c r="L277" s="241">
        <v>21</v>
      </c>
      <c r="M277" s="241">
        <f>G277*(1+L277/100)</f>
        <v>0</v>
      </c>
      <c r="N277" s="239">
        <v>0</v>
      </c>
      <c r="O277" s="239">
        <f>ROUND(E277*N277,2)</f>
        <v>0</v>
      </c>
      <c r="P277" s="239">
        <v>0</v>
      </c>
      <c r="Q277" s="239">
        <f>ROUND(E277*P277,2)</f>
        <v>0</v>
      </c>
      <c r="R277" s="241"/>
      <c r="S277" s="241" t="s">
        <v>200</v>
      </c>
      <c r="T277" s="242" t="s">
        <v>162</v>
      </c>
      <c r="U277" s="221">
        <v>0</v>
      </c>
      <c r="V277" s="221">
        <f>ROUND(E277*U277,2)</f>
        <v>0</v>
      </c>
      <c r="W277" s="221"/>
      <c r="X277" s="221" t="s">
        <v>424</v>
      </c>
      <c r="Y277" s="221" t="s">
        <v>164</v>
      </c>
      <c r="Z277" s="210"/>
      <c r="AA277" s="210"/>
      <c r="AB277" s="210"/>
      <c r="AC277" s="210"/>
      <c r="AD277" s="210"/>
      <c r="AE277" s="210"/>
      <c r="AF277" s="210"/>
      <c r="AG277" s="210" t="s">
        <v>560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50" t="s">
        <v>168</v>
      </c>
      <c r="D278" s="226"/>
      <c r="E278" s="227">
        <v>1</v>
      </c>
      <c r="F278" s="221"/>
      <c r="G278" s="221"/>
      <c r="H278" s="221"/>
      <c r="I278" s="221"/>
      <c r="J278" s="221"/>
      <c r="K278" s="221"/>
      <c r="L278" s="221"/>
      <c r="M278" s="221"/>
      <c r="N278" s="220"/>
      <c r="O278" s="220"/>
      <c r="P278" s="220"/>
      <c r="Q278" s="220"/>
      <c r="R278" s="221"/>
      <c r="S278" s="221"/>
      <c r="T278" s="221"/>
      <c r="U278" s="221"/>
      <c r="V278" s="221"/>
      <c r="W278" s="221"/>
      <c r="X278" s="221"/>
      <c r="Y278" s="221"/>
      <c r="Z278" s="210"/>
      <c r="AA278" s="210"/>
      <c r="AB278" s="210"/>
      <c r="AC278" s="210"/>
      <c r="AD278" s="210"/>
      <c r="AE278" s="210"/>
      <c r="AF278" s="210"/>
      <c r="AG278" s="210" t="s">
        <v>169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2" x14ac:dyDescent="0.2">
      <c r="A279" s="217"/>
      <c r="B279" s="218"/>
      <c r="C279" s="251"/>
      <c r="D279" s="246"/>
      <c r="E279" s="246"/>
      <c r="F279" s="246"/>
      <c r="G279" s="246"/>
      <c r="H279" s="221"/>
      <c r="I279" s="221"/>
      <c r="J279" s="221"/>
      <c r="K279" s="221"/>
      <c r="L279" s="221"/>
      <c r="M279" s="221"/>
      <c r="N279" s="220"/>
      <c r="O279" s="220"/>
      <c r="P279" s="220"/>
      <c r="Q279" s="220"/>
      <c r="R279" s="221"/>
      <c r="S279" s="221"/>
      <c r="T279" s="221"/>
      <c r="U279" s="221"/>
      <c r="V279" s="221"/>
      <c r="W279" s="221"/>
      <c r="X279" s="221"/>
      <c r="Y279" s="221"/>
      <c r="Z279" s="210"/>
      <c r="AA279" s="210"/>
      <c r="AB279" s="210"/>
      <c r="AC279" s="210"/>
      <c r="AD279" s="210"/>
      <c r="AE279" s="210"/>
      <c r="AF279" s="210"/>
      <c r="AG279" s="210" t="s">
        <v>170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36">
        <v>68</v>
      </c>
      <c r="B280" s="237" t="s">
        <v>742</v>
      </c>
      <c r="C280" s="248" t="s">
        <v>743</v>
      </c>
      <c r="D280" s="238" t="s">
        <v>235</v>
      </c>
      <c r="E280" s="239">
        <v>2</v>
      </c>
      <c r="F280" s="240"/>
      <c r="G280" s="241">
        <f>ROUND(E280*F280,2)</f>
        <v>0</v>
      </c>
      <c r="H280" s="240"/>
      <c r="I280" s="241">
        <f>ROUND(E280*H280,2)</f>
        <v>0</v>
      </c>
      <c r="J280" s="240"/>
      <c r="K280" s="241">
        <f>ROUND(E280*J280,2)</f>
        <v>0</v>
      </c>
      <c r="L280" s="241">
        <v>21</v>
      </c>
      <c r="M280" s="241">
        <f>G280*(1+L280/100)</f>
        <v>0</v>
      </c>
      <c r="N280" s="239">
        <v>0</v>
      </c>
      <c r="O280" s="239">
        <f>ROUND(E280*N280,2)</f>
        <v>0</v>
      </c>
      <c r="P280" s="239">
        <v>0</v>
      </c>
      <c r="Q280" s="239">
        <f>ROUND(E280*P280,2)</f>
        <v>0</v>
      </c>
      <c r="R280" s="241"/>
      <c r="S280" s="241" t="s">
        <v>200</v>
      </c>
      <c r="T280" s="242" t="s">
        <v>162</v>
      </c>
      <c r="U280" s="221">
        <v>0</v>
      </c>
      <c r="V280" s="221">
        <f>ROUND(E280*U280,2)</f>
        <v>0</v>
      </c>
      <c r="W280" s="221"/>
      <c r="X280" s="221" t="s">
        <v>424</v>
      </c>
      <c r="Y280" s="221" t="s">
        <v>164</v>
      </c>
      <c r="Z280" s="210"/>
      <c r="AA280" s="210"/>
      <c r="AB280" s="210"/>
      <c r="AC280" s="210"/>
      <c r="AD280" s="210"/>
      <c r="AE280" s="210"/>
      <c r="AF280" s="210"/>
      <c r="AG280" s="210" t="s">
        <v>560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">
      <c r="A281" s="217"/>
      <c r="B281" s="218"/>
      <c r="C281" s="250" t="s">
        <v>80</v>
      </c>
      <c r="D281" s="226"/>
      <c r="E281" s="227">
        <v>2</v>
      </c>
      <c r="F281" s="221"/>
      <c r="G281" s="221"/>
      <c r="H281" s="221"/>
      <c r="I281" s="221"/>
      <c r="J281" s="221"/>
      <c r="K281" s="221"/>
      <c r="L281" s="221"/>
      <c r="M281" s="221"/>
      <c r="N281" s="220"/>
      <c r="O281" s="220"/>
      <c r="P281" s="220"/>
      <c r="Q281" s="220"/>
      <c r="R281" s="221"/>
      <c r="S281" s="221"/>
      <c r="T281" s="221"/>
      <c r="U281" s="221"/>
      <c r="V281" s="221"/>
      <c r="W281" s="221"/>
      <c r="X281" s="221"/>
      <c r="Y281" s="221"/>
      <c r="Z281" s="210"/>
      <c r="AA281" s="210"/>
      <c r="AB281" s="210"/>
      <c r="AC281" s="210"/>
      <c r="AD281" s="210"/>
      <c r="AE281" s="210"/>
      <c r="AF281" s="210"/>
      <c r="AG281" s="210" t="s">
        <v>169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">
      <c r="A282" s="217"/>
      <c r="B282" s="218"/>
      <c r="C282" s="251"/>
      <c r="D282" s="246"/>
      <c r="E282" s="246"/>
      <c r="F282" s="246"/>
      <c r="G282" s="246"/>
      <c r="H282" s="221"/>
      <c r="I282" s="221"/>
      <c r="J282" s="221"/>
      <c r="K282" s="221"/>
      <c r="L282" s="221"/>
      <c r="M282" s="221"/>
      <c r="N282" s="220"/>
      <c r="O282" s="220"/>
      <c r="P282" s="220"/>
      <c r="Q282" s="220"/>
      <c r="R282" s="221"/>
      <c r="S282" s="221"/>
      <c r="T282" s="221"/>
      <c r="U282" s="221"/>
      <c r="V282" s="221"/>
      <c r="W282" s="221"/>
      <c r="X282" s="221"/>
      <c r="Y282" s="221"/>
      <c r="Z282" s="210"/>
      <c r="AA282" s="210"/>
      <c r="AB282" s="210"/>
      <c r="AC282" s="210"/>
      <c r="AD282" s="210"/>
      <c r="AE282" s="210"/>
      <c r="AF282" s="210"/>
      <c r="AG282" s="210" t="s">
        <v>170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36">
        <v>69</v>
      </c>
      <c r="B283" s="237" t="s">
        <v>744</v>
      </c>
      <c r="C283" s="248" t="s">
        <v>745</v>
      </c>
      <c r="D283" s="238" t="s">
        <v>235</v>
      </c>
      <c r="E283" s="239">
        <v>1</v>
      </c>
      <c r="F283" s="240"/>
      <c r="G283" s="241">
        <f>ROUND(E283*F283,2)</f>
        <v>0</v>
      </c>
      <c r="H283" s="240"/>
      <c r="I283" s="241">
        <f>ROUND(E283*H283,2)</f>
        <v>0</v>
      </c>
      <c r="J283" s="240"/>
      <c r="K283" s="241">
        <f>ROUND(E283*J283,2)</f>
        <v>0</v>
      </c>
      <c r="L283" s="241">
        <v>21</v>
      </c>
      <c r="M283" s="241">
        <f>G283*(1+L283/100)</f>
        <v>0</v>
      </c>
      <c r="N283" s="239">
        <v>0</v>
      </c>
      <c r="O283" s="239">
        <f>ROUND(E283*N283,2)</f>
        <v>0</v>
      </c>
      <c r="P283" s="239">
        <v>0</v>
      </c>
      <c r="Q283" s="239">
        <f>ROUND(E283*P283,2)</f>
        <v>0</v>
      </c>
      <c r="R283" s="241"/>
      <c r="S283" s="241" t="s">
        <v>200</v>
      </c>
      <c r="T283" s="242" t="s">
        <v>162</v>
      </c>
      <c r="U283" s="221">
        <v>0</v>
      </c>
      <c r="V283" s="221">
        <f>ROUND(E283*U283,2)</f>
        <v>0</v>
      </c>
      <c r="W283" s="221"/>
      <c r="X283" s="221" t="s">
        <v>424</v>
      </c>
      <c r="Y283" s="221" t="s">
        <v>164</v>
      </c>
      <c r="Z283" s="210"/>
      <c r="AA283" s="210"/>
      <c r="AB283" s="210"/>
      <c r="AC283" s="210"/>
      <c r="AD283" s="210"/>
      <c r="AE283" s="210"/>
      <c r="AF283" s="210"/>
      <c r="AG283" s="210" t="s">
        <v>560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2" x14ac:dyDescent="0.2">
      <c r="A284" s="217"/>
      <c r="B284" s="218"/>
      <c r="C284" s="250" t="s">
        <v>168</v>
      </c>
      <c r="D284" s="226"/>
      <c r="E284" s="227">
        <v>1</v>
      </c>
      <c r="F284" s="221"/>
      <c r="G284" s="221"/>
      <c r="H284" s="221"/>
      <c r="I284" s="221"/>
      <c r="J284" s="221"/>
      <c r="K284" s="221"/>
      <c r="L284" s="221"/>
      <c r="M284" s="221"/>
      <c r="N284" s="220"/>
      <c r="O284" s="220"/>
      <c r="P284" s="220"/>
      <c r="Q284" s="220"/>
      <c r="R284" s="221"/>
      <c r="S284" s="221"/>
      <c r="T284" s="221"/>
      <c r="U284" s="221"/>
      <c r="V284" s="221"/>
      <c r="W284" s="221"/>
      <c r="X284" s="221"/>
      <c r="Y284" s="221"/>
      <c r="Z284" s="210"/>
      <c r="AA284" s="210"/>
      <c r="AB284" s="210"/>
      <c r="AC284" s="210"/>
      <c r="AD284" s="210"/>
      <c r="AE284" s="210"/>
      <c r="AF284" s="210"/>
      <c r="AG284" s="210" t="s">
        <v>169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2" x14ac:dyDescent="0.2">
      <c r="A285" s="217"/>
      <c r="B285" s="218"/>
      <c r="C285" s="251"/>
      <c r="D285" s="246"/>
      <c r="E285" s="246"/>
      <c r="F285" s="246"/>
      <c r="G285" s="246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0"/>
      <c r="AA285" s="210"/>
      <c r="AB285" s="210"/>
      <c r="AC285" s="210"/>
      <c r="AD285" s="210"/>
      <c r="AE285" s="210"/>
      <c r="AF285" s="210"/>
      <c r="AG285" s="210" t="s">
        <v>170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">
      <c r="A286" s="236">
        <v>70</v>
      </c>
      <c r="B286" s="237" t="s">
        <v>746</v>
      </c>
      <c r="C286" s="248" t="s">
        <v>747</v>
      </c>
      <c r="D286" s="238" t="s">
        <v>235</v>
      </c>
      <c r="E286" s="239">
        <v>1</v>
      </c>
      <c r="F286" s="240"/>
      <c r="G286" s="241">
        <f>ROUND(E286*F286,2)</f>
        <v>0</v>
      </c>
      <c r="H286" s="240"/>
      <c r="I286" s="241">
        <f>ROUND(E286*H286,2)</f>
        <v>0</v>
      </c>
      <c r="J286" s="240"/>
      <c r="K286" s="241">
        <f>ROUND(E286*J286,2)</f>
        <v>0</v>
      </c>
      <c r="L286" s="241">
        <v>21</v>
      </c>
      <c r="M286" s="241">
        <f>G286*(1+L286/100)</f>
        <v>0</v>
      </c>
      <c r="N286" s="239">
        <v>0</v>
      </c>
      <c r="O286" s="239">
        <f>ROUND(E286*N286,2)</f>
        <v>0</v>
      </c>
      <c r="P286" s="239">
        <v>0</v>
      </c>
      <c r="Q286" s="239">
        <f>ROUND(E286*P286,2)</f>
        <v>0</v>
      </c>
      <c r="R286" s="241"/>
      <c r="S286" s="241" t="s">
        <v>200</v>
      </c>
      <c r="T286" s="242" t="s">
        <v>162</v>
      </c>
      <c r="U286" s="221">
        <v>0</v>
      </c>
      <c r="V286" s="221">
        <f>ROUND(E286*U286,2)</f>
        <v>0</v>
      </c>
      <c r="W286" s="221"/>
      <c r="X286" s="221" t="s">
        <v>424</v>
      </c>
      <c r="Y286" s="221" t="s">
        <v>164</v>
      </c>
      <c r="Z286" s="210"/>
      <c r="AA286" s="210"/>
      <c r="AB286" s="210"/>
      <c r="AC286" s="210"/>
      <c r="AD286" s="210"/>
      <c r="AE286" s="210"/>
      <c r="AF286" s="210"/>
      <c r="AG286" s="210" t="s">
        <v>560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7"/>
      <c r="B287" s="218"/>
      <c r="C287" s="250" t="s">
        <v>168</v>
      </c>
      <c r="D287" s="226"/>
      <c r="E287" s="227">
        <v>1</v>
      </c>
      <c r="F287" s="221"/>
      <c r="G287" s="221"/>
      <c r="H287" s="221"/>
      <c r="I287" s="221"/>
      <c r="J287" s="221"/>
      <c r="K287" s="221"/>
      <c r="L287" s="221"/>
      <c r="M287" s="221"/>
      <c r="N287" s="220"/>
      <c r="O287" s="220"/>
      <c r="P287" s="220"/>
      <c r="Q287" s="220"/>
      <c r="R287" s="221"/>
      <c r="S287" s="221"/>
      <c r="T287" s="221"/>
      <c r="U287" s="221"/>
      <c r="V287" s="221"/>
      <c r="W287" s="221"/>
      <c r="X287" s="221"/>
      <c r="Y287" s="221"/>
      <c r="Z287" s="210"/>
      <c r="AA287" s="210"/>
      <c r="AB287" s="210"/>
      <c r="AC287" s="210"/>
      <c r="AD287" s="210"/>
      <c r="AE287" s="210"/>
      <c r="AF287" s="210"/>
      <c r="AG287" s="210" t="s">
        <v>169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2" x14ac:dyDescent="0.2">
      <c r="A288" s="217"/>
      <c r="B288" s="218"/>
      <c r="C288" s="251"/>
      <c r="D288" s="246"/>
      <c r="E288" s="246"/>
      <c r="F288" s="246"/>
      <c r="G288" s="246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0"/>
      <c r="AA288" s="210"/>
      <c r="AB288" s="210"/>
      <c r="AC288" s="210"/>
      <c r="AD288" s="210"/>
      <c r="AE288" s="210"/>
      <c r="AF288" s="210"/>
      <c r="AG288" s="210" t="s">
        <v>170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2.5" outlineLevel="1" x14ac:dyDescent="0.2">
      <c r="A289" s="236">
        <v>71</v>
      </c>
      <c r="B289" s="237" t="s">
        <v>748</v>
      </c>
      <c r="C289" s="248" t="s">
        <v>749</v>
      </c>
      <c r="D289" s="238" t="s">
        <v>235</v>
      </c>
      <c r="E289" s="239">
        <v>2</v>
      </c>
      <c r="F289" s="240"/>
      <c r="G289" s="241">
        <f>ROUND(E289*F289,2)</f>
        <v>0</v>
      </c>
      <c r="H289" s="240"/>
      <c r="I289" s="241">
        <f>ROUND(E289*H289,2)</f>
        <v>0</v>
      </c>
      <c r="J289" s="240"/>
      <c r="K289" s="241">
        <f>ROUND(E289*J289,2)</f>
        <v>0</v>
      </c>
      <c r="L289" s="241">
        <v>21</v>
      </c>
      <c r="M289" s="241">
        <f>G289*(1+L289/100)</f>
        <v>0</v>
      </c>
      <c r="N289" s="239">
        <v>0</v>
      </c>
      <c r="O289" s="239">
        <f>ROUND(E289*N289,2)</f>
        <v>0</v>
      </c>
      <c r="P289" s="239">
        <v>0</v>
      </c>
      <c r="Q289" s="239">
        <f>ROUND(E289*P289,2)</f>
        <v>0</v>
      </c>
      <c r="R289" s="241"/>
      <c r="S289" s="241" t="s">
        <v>200</v>
      </c>
      <c r="T289" s="242" t="s">
        <v>162</v>
      </c>
      <c r="U289" s="221">
        <v>0</v>
      </c>
      <c r="V289" s="221">
        <f>ROUND(E289*U289,2)</f>
        <v>0</v>
      </c>
      <c r="W289" s="221"/>
      <c r="X289" s="221" t="s">
        <v>424</v>
      </c>
      <c r="Y289" s="221" t="s">
        <v>164</v>
      </c>
      <c r="Z289" s="210"/>
      <c r="AA289" s="210"/>
      <c r="AB289" s="210"/>
      <c r="AC289" s="210"/>
      <c r="AD289" s="210"/>
      <c r="AE289" s="210"/>
      <c r="AF289" s="210"/>
      <c r="AG289" s="210" t="s">
        <v>560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17"/>
      <c r="B290" s="218"/>
      <c r="C290" s="250" t="s">
        <v>80</v>
      </c>
      <c r="D290" s="226"/>
      <c r="E290" s="227">
        <v>2</v>
      </c>
      <c r="F290" s="221"/>
      <c r="G290" s="221"/>
      <c r="H290" s="221"/>
      <c r="I290" s="221"/>
      <c r="J290" s="221"/>
      <c r="K290" s="221"/>
      <c r="L290" s="221"/>
      <c r="M290" s="221"/>
      <c r="N290" s="220"/>
      <c r="O290" s="220"/>
      <c r="P290" s="220"/>
      <c r="Q290" s="220"/>
      <c r="R290" s="221"/>
      <c r="S290" s="221"/>
      <c r="T290" s="221"/>
      <c r="U290" s="221"/>
      <c r="V290" s="221"/>
      <c r="W290" s="221"/>
      <c r="X290" s="221"/>
      <c r="Y290" s="221"/>
      <c r="Z290" s="210"/>
      <c r="AA290" s="210"/>
      <c r="AB290" s="210"/>
      <c r="AC290" s="210"/>
      <c r="AD290" s="210"/>
      <c r="AE290" s="210"/>
      <c r="AF290" s="210"/>
      <c r="AG290" s="210" t="s">
        <v>169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2" x14ac:dyDescent="0.2">
      <c r="A291" s="217"/>
      <c r="B291" s="218"/>
      <c r="C291" s="251"/>
      <c r="D291" s="246"/>
      <c r="E291" s="246"/>
      <c r="F291" s="246"/>
      <c r="G291" s="246"/>
      <c r="H291" s="221"/>
      <c r="I291" s="221"/>
      <c r="J291" s="221"/>
      <c r="K291" s="221"/>
      <c r="L291" s="221"/>
      <c r="M291" s="221"/>
      <c r="N291" s="220"/>
      <c r="O291" s="220"/>
      <c r="P291" s="220"/>
      <c r="Q291" s="220"/>
      <c r="R291" s="221"/>
      <c r="S291" s="221"/>
      <c r="T291" s="221"/>
      <c r="U291" s="221"/>
      <c r="V291" s="221"/>
      <c r="W291" s="221"/>
      <c r="X291" s="221"/>
      <c r="Y291" s="221"/>
      <c r="Z291" s="210"/>
      <c r="AA291" s="210"/>
      <c r="AB291" s="210"/>
      <c r="AC291" s="210"/>
      <c r="AD291" s="210"/>
      <c r="AE291" s="210"/>
      <c r="AF291" s="210"/>
      <c r="AG291" s="210" t="s">
        <v>170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ht="22.5" outlineLevel="1" x14ac:dyDescent="0.2">
      <c r="A292" s="236">
        <v>72</v>
      </c>
      <c r="B292" s="237" t="s">
        <v>750</v>
      </c>
      <c r="C292" s="248" t="s">
        <v>751</v>
      </c>
      <c r="D292" s="238" t="s">
        <v>235</v>
      </c>
      <c r="E292" s="239">
        <v>1</v>
      </c>
      <c r="F292" s="240"/>
      <c r="G292" s="241">
        <f>ROUND(E292*F292,2)</f>
        <v>0</v>
      </c>
      <c r="H292" s="240"/>
      <c r="I292" s="241">
        <f>ROUND(E292*H292,2)</f>
        <v>0</v>
      </c>
      <c r="J292" s="240"/>
      <c r="K292" s="241">
        <f>ROUND(E292*J292,2)</f>
        <v>0</v>
      </c>
      <c r="L292" s="241">
        <v>21</v>
      </c>
      <c r="M292" s="241">
        <f>G292*(1+L292/100)</f>
        <v>0</v>
      </c>
      <c r="N292" s="239">
        <v>0</v>
      </c>
      <c r="O292" s="239">
        <f>ROUND(E292*N292,2)</f>
        <v>0</v>
      </c>
      <c r="P292" s="239">
        <v>0</v>
      </c>
      <c r="Q292" s="239">
        <f>ROUND(E292*P292,2)</f>
        <v>0</v>
      </c>
      <c r="R292" s="241"/>
      <c r="S292" s="241" t="s">
        <v>200</v>
      </c>
      <c r="T292" s="242" t="s">
        <v>162</v>
      </c>
      <c r="U292" s="221">
        <v>0</v>
      </c>
      <c r="V292" s="221">
        <f>ROUND(E292*U292,2)</f>
        <v>0</v>
      </c>
      <c r="W292" s="221"/>
      <c r="X292" s="221" t="s">
        <v>424</v>
      </c>
      <c r="Y292" s="221" t="s">
        <v>164</v>
      </c>
      <c r="Z292" s="210"/>
      <c r="AA292" s="210"/>
      <c r="AB292" s="210"/>
      <c r="AC292" s="210"/>
      <c r="AD292" s="210"/>
      <c r="AE292" s="210"/>
      <c r="AF292" s="210"/>
      <c r="AG292" s="210" t="s">
        <v>560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2" x14ac:dyDescent="0.2">
      <c r="A293" s="217"/>
      <c r="B293" s="218"/>
      <c r="C293" s="250" t="s">
        <v>168</v>
      </c>
      <c r="D293" s="226"/>
      <c r="E293" s="227">
        <v>1</v>
      </c>
      <c r="F293" s="221"/>
      <c r="G293" s="221"/>
      <c r="H293" s="221"/>
      <c r="I293" s="221"/>
      <c r="J293" s="221"/>
      <c r="K293" s="221"/>
      <c r="L293" s="221"/>
      <c r="M293" s="221"/>
      <c r="N293" s="220"/>
      <c r="O293" s="220"/>
      <c r="P293" s="220"/>
      <c r="Q293" s="220"/>
      <c r="R293" s="221"/>
      <c r="S293" s="221"/>
      <c r="T293" s="221"/>
      <c r="U293" s="221"/>
      <c r="V293" s="221"/>
      <c r="W293" s="221"/>
      <c r="X293" s="221"/>
      <c r="Y293" s="221"/>
      <c r="Z293" s="210"/>
      <c r="AA293" s="210"/>
      <c r="AB293" s="210"/>
      <c r="AC293" s="210"/>
      <c r="AD293" s="210"/>
      <c r="AE293" s="210"/>
      <c r="AF293" s="210"/>
      <c r="AG293" s="210" t="s">
        <v>169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">
      <c r="A294" s="217"/>
      <c r="B294" s="218"/>
      <c r="C294" s="251"/>
      <c r="D294" s="246"/>
      <c r="E294" s="246"/>
      <c r="F294" s="246"/>
      <c r="G294" s="246"/>
      <c r="H294" s="221"/>
      <c r="I294" s="221"/>
      <c r="J294" s="221"/>
      <c r="K294" s="221"/>
      <c r="L294" s="221"/>
      <c r="M294" s="221"/>
      <c r="N294" s="220"/>
      <c r="O294" s="220"/>
      <c r="P294" s="220"/>
      <c r="Q294" s="220"/>
      <c r="R294" s="221"/>
      <c r="S294" s="221"/>
      <c r="T294" s="221"/>
      <c r="U294" s="221"/>
      <c r="V294" s="221"/>
      <c r="W294" s="221"/>
      <c r="X294" s="221"/>
      <c r="Y294" s="221"/>
      <c r="Z294" s="210"/>
      <c r="AA294" s="210"/>
      <c r="AB294" s="210"/>
      <c r="AC294" s="210"/>
      <c r="AD294" s="210"/>
      <c r="AE294" s="210"/>
      <c r="AF294" s="210"/>
      <c r="AG294" s="210" t="s">
        <v>170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">
      <c r="A295" s="236">
        <v>73</v>
      </c>
      <c r="B295" s="237" t="s">
        <v>752</v>
      </c>
      <c r="C295" s="248" t="s">
        <v>753</v>
      </c>
      <c r="D295" s="238" t="s">
        <v>235</v>
      </c>
      <c r="E295" s="239">
        <v>2</v>
      </c>
      <c r="F295" s="240"/>
      <c r="G295" s="241">
        <f>ROUND(E295*F295,2)</f>
        <v>0</v>
      </c>
      <c r="H295" s="240"/>
      <c r="I295" s="241">
        <f>ROUND(E295*H295,2)</f>
        <v>0</v>
      </c>
      <c r="J295" s="240"/>
      <c r="K295" s="241">
        <f>ROUND(E295*J295,2)</f>
        <v>0</v>
      </c>
      <c r="L295" s="241">
        <v>21</v>
      </c>
      <c r="M295" s="241">
        <f>G295*(1+L295/100)</f>
        <v>0</v>
      </c>
      <c r="N295" s="239">
        <v>0</v>
      </c>
      <c r="O295" s="239">
        <f>ROUND(E295*N295,2)</f>
        <v>0</v>
      </c>
      <c r="P295" s="239">
        <v>0</v>
      </c>
      <c r="Q295" s="239">
        <f>ROUND(E295*P295,2)</f>
        <v>0</v>
      </c>
      <c r="R295" s="241"/>
      <c r="S295" s="241" t="s">
        <v>200</v>
      </c>
      <c r="T295" s="242" t="s">
        <v>162</v>
      </c>
      <c r="U295" s="221">
        <v>0</v>
      </c>
      <c r="V295" s="221">
        <f>ROUND(E295*U295,2)</f>
        <v>0</v>
      </c>
      <c r="W295" s="221"/>
      <c r="X295" s="221" t="s">
        <v>424</v>
      </c>
      <c r="Y295" s="221" t="s">
        <v>164</v>
      </c>
      <c r="Z295" s="210"/>
      <c r="AA295" s="210"/>
      <c r="AB295" s="210"/>
      <c r="AC295" s="210"/>
      <c r="AD295" s="210"/>
      <c r="AE295" s="210"/>
      <c r="AF295" s="210"/>
      <c r="AG295" s="210" t="s">
        <v>560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2" x14ac:dyDescent="0.2">
      <c r="A296" s="217"/>
      <c r="B296" s="218"/>
      <c r="C296" s="250" t="s">
        <v>80</v>
      </c>
      <c r="D296" s="226"/>
      <c r="E296" s="227">
        <v>2</v>
      </c>
      <c r="F296" s="221"/>
      <c r="G296" s="221"/>
      <c r="H296" s="221"/>
      <c r="I296" s="221"/>
      <c r="J296" s="221"/>
      <c r="K296" s="221"/>
      <c r="L296" s="221"/>
      <c r="M296" s="221"/>
      <c r="N296" s="220"/>
      <c r="O296" s="220"/>
      <c r="P296" s="220"/>
      <c r="Q296" s="220"/>
      <c r="R296" s="221"/>
      <c r="S296" s="221"/>
      <c r="T296" s="221"/>
      <c r="U296" s="221"/>
      <c r="V296" s="221"/>
      <c r="W296" s="221"/>
      <c r="X296" s="221"/>
      <c r="Y296" s="221"/>
      <c r="Z296" s="210"/>
      <c r="AA296" s="210"/>
      <c r="AB296" s="210"/>
      <c r="AC296" s="210"/>
      <c r="AD296" s="210"/>
      <c r="AE296" s="210"/>
      <c r="AF296" s="210"/>
      <c r="AG296" s="210" t="s">
        <v>169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2" x14ac:dyDescent="0.2">
      <c r="A297" s="217"/>
      <c r="B297" s="218"/>
      <c r="C297" s="251"/>
      <c r="D297" s="246"/>
      <c r="E297" s="246"/>
      <c r="F297" s="246"/>
      <c r="G297" s="246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0"/>
      <c r="AA297" s="210"/>
      <c r="AB297" s="210"/>
      <c r="AC297" s="210"/>
      <c r="AD297" s="210"/>
      <c r="AE297" s="210"/>
      <c r="AF297" s="210"/>
      <c r="AG297" s="210" t="s">
        <v>170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">
      <c r="A298" s="236">
        <v>74</v>
      </c>
      <c r="B298" s="237" t="s">
        <v>754</v>
      </c>
      <c r="C298" s="248" t="s">
        <v>755</v>
      </c>
      <c r="D298" s="238" t="s">
        <v>235</v>
      </c>
      <c r="E298" s="239">
        <v>1</v>
      </c>
      <c r="F298" s="240"/>
      <c r="G298" s="241">
        <f>ROUND(E298*F298,2)</f>
        <v>0</v>
      </c>
      <c r="H298" s="240"/>
      <c r="I298" s="241">
        <f>ROUND(E298*H298,2)</f>
        <v>0</v>
      </c>
      <c r="J298" s="240"/>
      <c r="K298" s="241">
        <f>ROUND(E298*J298,2)</f>
        <v>0</v>
      </c>
      <c r="L298" s="241">
        <v>21</v>
      </c>
      <c r="M298" s="241">
        <f>G298*(1+L298/100)</f>
        <v>0</v>
      </c>
      <c r="N298" s="239">
        <v>0</v>
      </c>
      <c r="O298" s="239">
        <f>ROUND(E298*N298,2)</f>
        <v>0</v>
      </c>
      <c r="P298" s="239">
        <v>0</v>
      </c>
      <c r="Q298" s="239">
        <f>ROUND(E298*P298,2)</f>
        <v>0</v>
      </c>
      <c r="R298" s="241"/>
      <c r="S298" s="241" t="s">
        <v>200</v>
      </c>
      <c r="T298" s="242" t="s">
        <v>162</v>
      </c>
      <c r="U298" s="221">
        <v>0</v>
      </c>
      <c r="V298" s="221">
        <f>ROUND(E298*U298,2)</f>
        <v>0</v>
      </c>
      <c r="W298" s="221"/>
      <c r="X298" s="221" t="s">
        <v>424</v>
      </c>
      <c r="Y298" s="221" t="s">
        <v>164</v>
      </c>
      <c r="Z298" s="210"/>
      <c r="AA298" s="210"/>
      <c r="AB298" s="210"/>
      <c r="AC298" s="210"/>
      <c r="AD298" s="210"/>
      <c r="AE298" s="210"/>
      <c r="AF298" s="210"/>
      <c r="AG298" s="210" t="s">
        <v>560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17"/>
      <c r="B299" s="218"/>
      <c r="C299" s="250" t="s">
        <v>168</v>
      </c>
      <c r="D299" s="226"/>
      <c r="E299" s="227">
        <v>1</v>
      </c>
      <c r="F299" s="221"/>
      <c r="G299" s="221"/>
      <c r="H299" s="221"/>
      <c r="I299" s="221"/>
      <c r="J299" s="221"/>
      <c r="K299" s="221"/>
      <c r="L299" s="221"/>
      <c r="M299" s="221"/>
      <c r="N299" s="220"/>
      <c r="O299" s="220"/>
      <c r="P299" s="220"/>
      <c r="Q299" s="220"/>
      <c r="R299" s="221"/>
      <c r="S299" s="221"/>
      <c r="T299" s="221"/>
      <c r="U299" s="221"/>
      <c r="V299" s="221"/>
      <c r="W299" s="221"/>
      <c r="X299" s="221"/>
      <c r="Y299" s="221"/>
      <c r="Z299" s="210"/>
      <c r="AA299" s="210"/>
      <c r="AB299" s="210"/>
      <c r="AC299" s="210"/>
      <c r="AD299" s="210"/>
      <c r="AE299" s="210"/>
      <c r="AF299" s="210"/>
      <c r="AG299" s="210" t="s">
        <v>169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">
      <c r="A300" s="217"/>
      <c r="B300" s="218"/>
      <c r="C300" s="251"/>
      <c r="D300" s="246"/>
      <c r="E300" s="246"/>
      <c r="F300" s="246"/>
      <c r="G300" s="246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21"/>
      <c r="Z300" s="210"/>
      <c r="AA300" s="210"/>
      <c r="AB300" s="210"/>
      <c r="AC300" s="210"/>
      <c r="AD300" s="210"/>
      <c r="AE300" s="210"/>
      <c r="AF300" s="210"/>
      <c r="AG300" s="210" t="s">
        <v>170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36">
        <v>75</v>
      </c>
      <c r="B301" s="237" t="s">
        <v>756</v>
      </c>
      <c r="C301" s="248" t="s">
        <v>757</v>
      </c>
      <c r="D301" s="238" t="s">
        <v>235</v>
      </c>
      <c r="E301" s="239">
        <v>1</v>
      </c>
      <c r="F301" s="240"/>
      <c r="G301" s="241">
        <f>ROUND(E301*F301,2)</f>
        <v>0</v>
      </c>
      <c r="H301" s="240"/>
      <c r="I301" s="241">
        <f>ROUND(E301*H301,2)</f>
        <v>0</v>
      </c>
      <c r="J301" s="240"/>
      <c r="K301" s="241">
        <f>ROUND(E301*J301,2)</f>
        <v>0</v>
      </c>
      <c r="L301" s="241">
        <v>21</v>
      </c>
      <c r="M301" s="241">
        <f>G301*(1+L301/100)</f>
        <v>0</v>
      </c>
      <c r="N301" s="239">
        <v>6.8000000000000005E-4</v>
      </c>
      <c r="O301" s="239">
        <f>ROUND(E301*N301,2)</f>
        <v>0</v>
      </c>
      <c r="P301" s="239">
        <v>0</v>
      </c>
      <c r="Q301" s="239">
        <f>ROUND(E301*P301,2)</f>
        <v>0</v>
      </c>
      <c r="R301" s="241"/>
      <c r="S301" s="241" t="s">
        <v>200</v>
      </c>
      <c r="T301" s="242" t="s">
        <v>162</v>
      </c>
      <c r="U301" s="221">
        <v>0</v>
      </c>
      <c r="V301" s="221">
        <f>ROUND(E301*U301,2)</f>
        <v>0</v>
      </c>
      <c r="W301" s="221"/>
      <c r="X301" s="221" t="s">
        <v>424</v>
      </c>
      <c r="Y301" s="221" t="s">
        <v>164</v>
      </c>
      <c r="Z301" s="210"/>
      <c r="AA301" s="210"/>
      <c r="AB301" s="210"/>
      <c r="AC301" s="210"/>
      <c r="AD301" s="210"/>
      <c r="AE301" s="210"/>
      <c r="AF301" s="210"/>
      <c r="AG301" s="210" t="s">
        <v>560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">
      <c r="A302" s="217"/>
      <c r="B302" s="218"/>
      <c r="C302" s="250" t="s">
        <v>168</v>
      </c>
      <c r="D302" s="226"/>
      <c r="E302" s="227">
        <v>1</v>
      </c>
      <c r="F302" s="221"/>
      <c r="G302" s="221"/>
      <c r="H302" s="221"/>
      <c r="I302" s="221"/>
      <c r="J302" s="221"/>
      <c r="K302" s="221"/>
      <c r="L302" s="221"/>
      <c r="M302" s="221"/>
      <c r="N302" s="220"/>
      <c r="O302" s="220"/>
      <c r="P302" s="220"/>
      <c r="Q302" s="220"/>
      <c r="R302" s="221"/>
      <c r="S302" s="221"/>
      <c r="T302" s="221"/>
      <c r="U302" s="221"/>
      <c r="V302" s="221"/>
      <c r="W302" s="221"/>
      <c r="X302" s="221"/>
      <c r="Y302" s="221"/>
      <c r="Z302" s="210"/>
      <c r="AA302" s="210"/>
      <c r="AB302" s="210"/>
      <c r="AC302" s="210"/>
      <c r="AD302" s="210"/>
      <c r="AE302" s="210"/>
      <c r="AF302" s="210"/>
      <c r="AG302" s="210" t="s">
        <v>169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">
      <c r="A303" s="217"/>
      <c r="B303" s="218"/>
      <c r="C303" s="251"/>
      <c r="D303" s="246"/>
      <c r="E303" s="246"/>
      <c r="F303" s="246"/>
      <c r="G303" s="246"/>
      <c r="H303" s="221"/>
      <c r="I303" s="221"/>
      <c r="J303" s="221"/>
      <c r="K303" s="221"/>
      <c r="L303" s="221"/>
      <c r="M303" s="221"/>
      <c r="N303" s="220"/>
      <c r="O303" s="220"/>
      <c r="P303" s="220"/>
      <c r="Q303" s="220"/>
      <c r="R303" s="221"/>
      <c r="S303" s="221"/>
      <c r="T303" s="221"/>
      <c r="U303" s="221"/>
      <c r="V303" s="221"/>
      <c r="W303" s="221"/>
      <c r="X303" s="221"/>
      <c r="Y303" s="221"/>
      <c r="Z303" s="210"/>
      <c r="AA303" s="210"/>
      <c r="AB303" s="210"/>
      <c r="AC303" s="210"/>
      <c r="AD303" s="210"/>
      <c r="AE303" s="210"/>
      <c r="AF303" s="210"/>
      <c r="AG303" s="210" t="s">
        <v>170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ht="22.5" outlineLevel="1" x14ac:dyDescent="0.2">
      <c r="A304" s="236">
        <v>76</v>
      </c>
      <c r="B304" s="237" t="s">
        <v>758</v>
      </c>
      <c r="C304" s="248" t="s">
        <v>759</v>
      </c>
      <c r="D304" s="238" t="s">
        <v>235</v>
      </c>
      <c r="E304" s="239">
        <v>1</v>
      </c>
      <c r="F304" s="240"/>
      <c r="G304" s="241">
        <f>ROUND(E304*F304,2)</f>
        <v>0</v>
      </c>
      <c r="H304" s="240"/>
      <c r="I304" s="241">
        <f>ROUND(E304*H304,2)</f>
        <v>0</v>
      </c>
      <c r="J304" s="240"/>
      <c r="K304" s="241">
        <f>ROUND(E304*J304,2)</f>
        <v>0</v>
      </c>
      <c r="L304" s="241">
        <v>21</v>
      </c>
      <c r="M304" s="241">
        <f>G304*(1+L304/100)</f>
        <v>0</v>
      </c>
      <c r="N304" s="239">
        <v>0</v>
      </c>
      <c r="O304" s="239">
        <f>ROUND(E304*N304,2)</f>
        <v>0</v>
      </c>
      <c r="P304" s="239">
        <v>0</v>
      </c>
      <c r="Q304" s="239">
        <f>ROUND(E304*P304,2)</f>
        <v>0</v>
      </c>
      <c r="R304" s="241"/>
      <c r="S304" s="241" t="s">
        <v>200</v>
      </c>
      <c r="T304" s="242" t="s">
        <v>162</v>
      </c>
      <c r="U304" s="221">
        <v>0</v>
      </c>
      <c r="V304" s="221">
        <f>ROUND(E304*U304,2)</f>
        <v>0</v>
      </c>
      <c r="W304" s="221"/>
      <c r="X304" s="221" t="s">
        <v>424</v>
      </c>
      <c r="Y304" s="221" t="s">
        <v>164</v>
      </c>
      <c r="Z304" s="210"/>
      <c r="AA304" s="210"/>
      <c r="AB304" s="210"/>
      <c r="AC304" s="210"/>
      <c r="AD304" s="210"/>
      <c r="AE304" s="210"/>
      <c r="AF304" s="210"/>
      <c r="AG304" s="210" t="s">
        <v>560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17"/>
      <c r="B305" s="218"/>
      <c r="C305" s="250" t="s">
        <v>168</v>
      </c>
      <c r="D305" s="226"/>
      <c r="E305" s="227">
        <v>1</v>
      </c>
      <c r="F305" s="221"/>
      <c r="G305" s="221"/>
      <c r="H305" s="221"/>
      <c r="I305" s="221"/>
      <c r="J305" s="221"/>
      <c r="K305" s="221"/>
      <c r="L305" s="221"/>
      <c r="M305" s="221"/>
      <c r="N305" s="220"/>
      <c r="O305" s="220"/>
      <c r="P305" s="220"/>
      <c r="Q305" s="220"/>
      <c r="R305" s="221"/>
      <c r="S305" s="221"/>
      <c r="T305" s="221"/>
      <c r="U305" s="221"/>
      <c r="V305" s="221"/>
      <c r="W305" s="221"/>
      <c r="X305" s="221"/>
      <c r="Y305" s="221"/>
      <c r="Z305" s="210"/>
      <c r="AA305" s="210"/>
      <c r="AB305" s="210"/>
      <c r="AC305" s="210"/>
      <c r="AD305" s="210"/>
      <c r="AE305" s="210"/>
      <c r="AF305" s="210"/>
      <c r="AG305" s="210" t="s">
        <v>169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">
      <c r="A306" s="217"/>
      <c r="B306" s="218"/>
      <c r="C306" s="251"/>
      <c r="D306" s="246"/>
      <c r="E306" s="246"/>
      <c r="F306" s="246"/>
      <c r="G306" s="246"/>
      <c r="H306" s="221"/>
      <c r="I306" s="221"/>
      <c r="J306" s="221"/>
      <c r="K306" s="221"/>
      <c r="L306" s="221"/>
      <c r="M306" s="221"/>
      <c r="N306" s="220"/>
      <c r="O306" s="220"/>
      <c r="P306" s="220"/>
      <c r="Q306" s="220"/>
      <c r="R306" s="221"/>
      <c r="S306" s="221"/>
      <c r="T306" s="221"/>
      <c r="U306" s="221"/>
      <c r="V306" s="221"/>
      <c r="W306" s="221"/>
      <c r="X306" s="221"/>
      <c r="Y306" s="221"/>
      <c r="Z306" s="210"/>
      <c r="AA306" s="210"/>
      <c r="AB306" s="210"/>
      <c r="AC306" s="210"/>
      <c r="AD306" s="210"/>
      <c r="AE306" s="210"/>
      <c r="AF306" s="210"/>
      <c r="AG306" s="210" t="s">
        <v>170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36">
        <v>77</v>
      </c>
      <c r="B307" s="237" t="s">
        <v>760</v>
      </c>
      <c r="C307" s="248" t="s">
        <v>761</v>
      </c>
      <c r="D307" s="238" t="s">
        <v>235</v>
      </c>
      <c r="E307" s="239">
        <v>1</v>
      </c>
      <c r="F307" s="240"/>
      <c r="G307" s="241">
        <f>ROUND(E307*F307,2)</f>
        <v>0</v>
      </c>
      <c r="H307" s="240"/>
      <c r="I307" s="241">
        <f>ROUND(E307*H307,2)</f>
        <v>0</v>
      </c>
      <c r="J307" s="240"/>
      <c r="K307" s="241">
        <f>ROUND(E307*J307,2)</f>
        <v>0</v>
      </c>
      <c r="L307" s="241">
        <v>21</v>
      </c>
      <c r="M307" s="241">
        <f>G307*(1+L307/100)</f>
        <v>0</v>
      </c>
      <c r="N307" s="239">
        <v>0</v>
      </c>
      <c r="O307" s="239">
        <f>ROUND(E307*N307,2)</f>
        <v>0</v>
      </c>
      <c r="P307" s="239">
        <v>0</v>
      </c>
      <c r="Q307" s="239">
        <f>ROUND(E307*P307,2)</f>
        <v>0</v>
      </c>
      <c r="R307" s="241"/>
      <c r="S307" s="241" t="s">
        <v>200</v>
      </c>
      <c r="T307" s="242" t="s">
        <v>162</v>
      </c>
      <c r="U307" s="221">
        <v>0</v>
      </c>
      <c r="V307" s="221">
        <f>ROUND(E307*U307,2)</f>
        <v>0</v>
      </c>
      <c r="W307" s="221"/>
      <c r="X307" s="221" t="s">
        <v>424</v>
      </c>
      <c r="Y307" s="221" t="s">
        <v>164</v>
      </c>
      <c r="Z307" s="210"/>
      <c r="AA307" s="210"/>
      <c r="AB307" s="210"/>
      <c r="AC307" s="210"/>
      <c r="AD307" s="210"/>
      <c r="AE307" s="210"/>
      <c r="AF307" s="210"/>
      <c r="AG307" s="210" t="s">
        <v>560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2" x14ac:dyDescent="0.2">
      <c r="A308" s="217"/>
      <c r="B308" s="218"/>
      <c r="C308" s="250" t="s">
        <v>168</v>
      </c>
      <c r="D308" s="226"/>
      <c r="E308" s="227">
        <v>1</v>
      </c>
      <c r="F308" s="221"/>
      <c r="G308" s="221"/>
      <c r="H308" s="221"/>
      <c r="I308" s="221"/>
      <c r="J308" s="221"/>
      <c r="K308" s="221"/>
      <c r="L308" s="221"/>
      <c r="M308" s="221"/>
      <c r="N308" s="220"/>
      <c r="O308" s="220"/>
      <c r="P308" s="220"/>
      <c r="Q308" s="220"/>
      <c r="R308" s="221"/>
      <c r="S308" s="221"/>
      <c r="T308" s="221"/>
      <c r="U308" s="221"/>
      <c r="V308" s="221"/>
      <c r="W308" s="221"/>
      <c r="X308" s="221"/>
      <c r="Y308" s="221"/>
      <c r="Z308" s="210"/>
      <c r="AA308" s="210"/>
      <c r="AB308" s="210"/>
      <c r="AC308" s="210"/>
      <c r="AD308" s="210"/>
      <c r="AE308" s="210"/>
      <c r="AF308" s="210"/>
      <c r="AG308" s="210" t="s">
        <v>169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2" x14ac:dyDescent="0.2">
      <c r="A309" s="217"/>
      <c r="B309" s="218"/>
      <c r="C309" s="251"/>
      <c r="D309" s="246"/>
      <c r="E309" s="246"/>
      <c r="F309" s="246"/>
      <c r="G309" s="246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0"/>
      <c r="AA309" s="210"/>
      <c r="AB309" s="210"/>
      <c r="AC309" s="210"/>
      <c r="AD309" s="210"/>
      <c r="AE309" s="210"/>
      <c r="AF309" s="210"/>
      <c r="AG309" s="210" t="s">
        <v>170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36">
        <v>78</v>
      </c>
      <c r="B310" s="237" t="s">
        <v>762</v>
      </c>
      <c r="C310" s="248" t="s">
        <v>763</v>
      </c>
      <c r="D310" s="238" t="s">
        <v>235</v>
      </c>
      <c r="E310" s="239">
        <v>1</v>
      </c>
      <c r="F310" s="240"/>
      <c r="G310" s="241">
        <f>ROUND(E310*F310,2)</f>
        <v>0</v>
      </c>
      <c r="H310" s="240"/>
      <c r="I310" s="241">
        <f>ROUND(E310*H310,2)</f>
        <v>0</v>
      </c>
      <c r="J310" s="240"/>
      <c r="K310" s="241">
        <f>ROUND(E310*J310,2)</f>
        <v>0</v>
      </c>
      <c r="L310" s="241">
        <v>21</v>
      </c>
      <c r="M310" s="241">
        <f>G310*(1+L310/100)</f>
        <v>0</v>
      </c>
      <c r="N310" s="239">
        <v>0</v>
      </c>
      <c r="O310" s="239">
        <f>ROUND(E310*N310,2)</f>
        <v>0</v>
      </c>
      <c r="P310" s="239">
        <v>0</v>
      </c>
      <c r="Q310" s="239">
        <f>ROUND(E310*P310,2)</f>
        <v>0</v>
      </c>
      <c r="R310" s="241"/>
      <c r="S310" s="241" t="s">
        <v>200</v>
      </c>
      <c r="T310" s="242" t="s">
        <v>162</v>
      </c>
      <c r="U310" s="221">
        <v>0</v>
      </c>
      <c r="V310" s="221">
        <f>ROUND(E310*U310,2)</f>
        <v>0</v>
      </c>
      <c r="W310" s="221"/>
      <c r="X310" s="221" t="s">
        <v>424</v>
      </c>
      <c r="Y310" s="221" t="s">
        <v>164</v>
      </c>
      <c r="Z310" s="210"/>
      <c r="AA310" s="210"/>
      <c r="AB310" s="210"/>
      <c r="AC310" s="210"/>
      <c r="AD310" s="210"/>
      <c r="AE310" s="210"/>
      <c r="AF310" s="210"/>
      <c r="AG310" s="210" t="s">
        <v>560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2" x14ac:dyDescent="0.2">
      <c r="A311" s="217"/>
      <c r="B311" s="218"/>
      <c r="C311" s="250" t="s">
        <v>168</v>
      </c>
      <c r="D311" s="226"/>
      <c r="E311" s="227">
        <v>1</v>
      </c>
      <c r="F311" s="221"/>
      <c r="G311" s="221"/>
      <c r="H311" s="221"/>
      <c r="I311" s="221"/>
      <c r="J311" s="221"/>
      <c r="K311" s="221"/>
      <c r="L311" s="221"/>
      <c r="M311" s="221"/>
      <c r="N311" s="220"/>
      <c r="O311" s="220"/>
      <c r="P311" s="220"/>
      <c r="Q311" s="220"/>
      <c r="R311" s="221"/>
      <c r="S311" s="221"/>
      <c r="T311" s="221"/>
      <c r="U311" s="221"/>
      <c r="V311" s="221"/>
      <c r="W311" s="221"/>
      <c r="X311" s="221"/>
      <c r="Y311" s="221"/>
      <c r="Z311" s="210"/>
      <c r="AA311" s="210"/>
      <c r="AB311" s="210"/>
      <c r="AC311" s="210"/>
      <c r="AD311" s="210"/>
      <c r="AE311" s="210"/>
      <c r="AF311" s="210"/>
      <c r="AG311" s="210" t="s">
        <v>169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2" x14ac:dyDescent="0.2">
      <c r="A312" s="217"/>
      <c r="B312" s="218"/>
      <c r="C312" s="251"/>
      <c r="D312" s="246"/>
      <c r="E312" s="246"/>
      <c r="F312" s="246"/>
      <c r="G312" s="246"/>
      <c r="H312" s="221"/>
      <c r="I312" s="221"/>
      <c r="J312" s="221"/>
      <c r="K312" s="221"/>
      <c r="L312" s="221"/>
      <c r="M312" s="221"/>
      <c r="N312" s="220"/>
      <c r="O312" s="220"/>
      <c r="P312" s="220"/>
      <c r="Q312" s="220"/>
      <c r="R312" s="221"/>
      <c r="S312" s="221"/>
      <c r="T312" s="221"/>
      <c r="U312" s="221"/>
      <c r="V312" s="221"/>
      <c r="W312" s="221"/>
      <c r="X312" s="221"/>
      <c r="Y312" s="221"/>
      <c r="Z312" s="210"/>
      <c r="AA312" s="210"/>
      <c r="AB312" s="210"/>
      <c r="AC312" s="210"/>
      <c r="AD312" s="210"/>
      <c r="AE312" s="210"/>
      <c r="AF312" s="210"/>
      <c r="AG312" s="210" t="s">
        <v>170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">
      <c r="A313" s="217">
        <v>79</v>
      </c>
      <c r="B313" s="218" t="s">
        <v>764</v>
      </c>
      <c r="C313" s="266" t="s">
        <v>765</v>
      </c>
      <c r="D313" s="219" t="s">
        <v>0</v>
      </c>
      <c r="E313" s="245"/>
      <c r="F313" s="222"/>
      <c r="G313" s="221">
        <f>ROUND(E313*F313,2)</f>
        <v>0</v>
      </c>
      <c r="H313" s="222"/>
      <c r="I313" s="221">
        <f>ROUND(E313*H313,2)</f>
        <v>0</v>
      </c>
      <c r="J313" s="222"/>
      <c r="K313" s="221">
        <f>ROUND(E313*J313,2)</f>
        <v>0</v>
      </c>
      <c r="L313" s="221">
        <v>21</v>
      </c>
      <c r="M313" s="221">
        <f>G313*(1+L313/100)</f>
        <v>0</v>
      </c>
      <c r="N313" s="220">
        <v>0</v>
      </c>
      <c r="O313" s="220">
        <f>ROUND(E313*N313,2)</f>
        <v>0</v>
      </c>
      <c r="P313" s="220">
        <v>0</v>
      </c>
      <c r="Q313" s="220">
        <f>ROUND(E313*P313,2)</f>
        <v>0</v>
      </c>
      <c r="R313" s="221" t="s">
        <v>538</v>
      </c>
      <c r="S313" s="221" t="s">
        <v>161</v>
      </c>
      <c r="T313" s="221" t="s">
        <v>161</v>
      </c>
      <c r="U313" s="221">
        <v>0</v>
      </c>
      <c r="V313" s="221">
        <f>ROUND(E313*U313,2)</f>
        <v>0</v>
      </c>
      <c r="W313" s="221"/>
      <c r="X313" s="221" t="s">
        <v>616</v>
      </c>
      <c r="Y313" s="221" t="s">
        <v>164</v>
      </c>
      <c r="Z313" s="210"/>
      <c r="AA313" s="210"/>
      <c r="AB313" s="210"/>
      <c r="AC313" s="210"/>
      <c r="AD313" s="210"/>
      <c r="AE313" s="210"/>
      <c r="AF313" s="210"/>
      <c r="AG313" s="210" t="s">
        <v>617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17"/>
      <c r="B314" s="218"/>
      <c r="C314" s="267" t="s">
        <v>766</v>
      </c>
      <c r="D314" s="265"/>
      <c r="E314" s="265"/>
      <c r="F314" s="265"/>
      <c r="G314" s="265"/>
      <c r="H314" s="221"/>
      <c r="I314" s="221"/>
      <c r="J314" s="221"/>
      <c r="K314" s="221"/>
      <c r="L314" s="221"/>
      <c r="M314" s="221"/>
      <c r="N314" s="220"/>
      <c r="O314" s="220"/>
      <c r="P314" s="220"/>
      <c r="Q314" s="220"/>
      <c r="R314" s="221"/>
      <c r="S314" s="221"/>
      <c r="T314" s="221"/>
      <c r="U314" s="221"/>
      <c r="V314" s="221"/>
      <c r="W314" s="221"/>
      <c r="X314" s="221"/>
      <c r="Y314" s="221"/>
      <c r="Z314" s="210"/>
      <c r="AA314" s="210"/>
      <c r="AB314" s="210"/>
      <c r="AC314" s="210"/>
      <c r="AD314" s="210"/>
      <c r="AE314" s="210"/>
      <c r="AF314" s="210"/>
      <c r="AG314" s="210" t="s">
        <v>222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2" x14ac:dyDescent="0.2">
      <c r="A315" s="217"/>
      <c r="B315" s="218"/>
      <c r="C315" s="251"/>
      <c r="D315" s="246"/>
      <c r="E315" s="246"/>
      <c r="F315" s="246"/>
      <c r="G315" s="246"/>
      <c r="H315" s="221"/>
      <c r="I315" s="221"/>
      <c r="J315" s="221"/>
      <c r="K315" s="221"/>
      <c r="L315" s="221"/>
      <c r="M315" s="221"/>
      <c r="N315" s="220"/>
      <c r="O315" s="220"/>
      <c r="P315" s="220"/>
      <c r="Q315" s="220"/>
      <c r="R315" s="221"/>
      <c r="S315" s="221"/>
      <c r="T315" s="221"/>
      <c r="U315" s="221"/>
      <c r="V315" s="221"/>
      <c r="W315" s="221"/>
      <c r="X315" s="221"/>
      <c r="Y315" s="221"/>
      <c r="Z315" s="210"/>
      <c r="AA315" s="210"/>
      <c r="AB315" s="210"/>
      <c r="AC315" s="210"/>
      <c r="AD315" s="210"/>
      <c r="AE315" s="210"/>
      <c r="AF315" s="210"/>
      <c r="AG315" s="210" t="s">
        <v>170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ht="22.5" outlineLevel="1" x14ac:dyDescent="0.2">
      <c r="A316" s="236">
        <v>80</v>
      </c>
      <c r="B316" s="237" t="s">
        <v>767</v>
      </c>
      <c r="C316" s="248" t="s">
        <v>768</v>
      </c>
      <c r="D316" s="238" t="s">
        <v>227</v>
      </c>
      <c r="E316" s="239">
        <v>0.91069999999999995</v>
      </c>
      <c r="F316" s="240"/>
      <c r="G316" s="241">
        <f>ROUND(E316*F316,2)</f>
        <v>0</v>
      </c>
      <c r="H316" s="240"/>
      <c r="I316" s="241">
        <f>ROUND(E316*H316,2)</f>
        <v>0</v>
      </c>
      <c r="J316" s="240"/>
      <c r="K316" s="241">
        <f>ROUND(E316*J316,2)</f>
        <v>0</v>
      </c>
      <c r="L316" s="241">
        <v>21</v>
      </c>
      <c r="M316" s="241">
        <f>G316*(1+L316/100)</f>
        <v>0</v>
      </c>
      <c r="N316" s="239">
        <v>0</v>
      </c>
      <c r="O316" s="239">
        <f>ROUND(E316*N316,2)</f>
        <v>0</v>
      </c>
      <c r="P316" s="239">
        <v>0</v>
      </c>
      <c r="Q316" s="239">
        <f>ROUND(E316*P316,2)</f>
        <v>0</v>
      </c>
      <c r="R316" s="241" t="s">
        <v>538</v>
      </c>
      <c r="S316" s="241" t="s">
        <v>161</v>
      </c>
      <c r="T316" s="242" t="s">
        <v>161</v>
      </c>
      <c r="U316" s="221">
        <v>3.379</v>
      </c>
      <c r="V316" s="221">
        <f>ROUND(E316*U316,2)</f>
        <v>3.08</v>
      </c>
      <c r="W316" s="221"/>
      <c r="X316" s="221" t="s">
        <v>769</v>
      </c>
      <c r="Y316" s="221" t="s">
        <v>164</v>
      </c>
      <c r="Z316" s="210"/>
      <c r="AA316" s="210"/>
      <c r="AB316" s="210"/>
      <c r="AC316" s="210"/>
      <c r="AD316" s="210"/>
      <c r="AE316" s="210"/>
      <c r="AF316" s="210"/>
      <c r="AG316" s="210" t="s">
        <v>770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2" x14ac:dyDescent="0.2">
      <c r="A317" s="217"/>
      <c r="B317" s="218"/>
      <c r="C317" s="261" t="s">
        <v>771</v>
      </c>
      <c r="D317" s="258"/>
      <c r="E317" s="258"/>
      <c r="F317" s="258"/>
      <c r="G317" s="258"/>
      <c r="H317" s="221"/>
      <c r="I317" s="221"/>
      <c r="J317" s="221"/>
      <c r="K317" s="221"/>
      <c r="L317" s="221"/>
      <c r="M317" s="221"/>
      <c r="N317" s="220"/>
      <c r="O317" s="220"/>
      <c r="P317" s="220"/>
      <c r="Q317" s="220"/>
      <c r="R317" s="221"/>
      <c r="S317" s="221"/>
      <c r="T317" s="221"/>
      <c r="U317" s="221"/>
      <c r="V317" s="221"/>
      <c r="W317" s="221"/>
      <c r="X317" s="221"/>
      <c r="Y317" s="221"/>
      <c r="Z317" s="210"/>
      <c r="AA317" s="210"/>
      <c r="AB317" s="210"/>
      <c r="AC317" s="210"/>
      <c r="AD317" s="210"/>
      <c r="AE317" s="210"/>
      <c r="AF317" s="210"/>
      <c r="AG317" s="210" t="s">
        <v>222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2" x14ac:dyDescent="0.2">
      <c r="A318" s="217"/>
      <c r="B318" s="218"/>
      <c r="C318" s="251"/>
      <c r="D318" s="246"/>
      <c r="E318" s="246"/>
      <c r="F318" s="246"/>
      <c r="G318" s="246"/>
      <c r="H318" s="221"/>
      <c r="I318" s="221"/>
      <c r="J318" s="221"/>
      <c r="K318" s="221"/>
      <c r="L318" s="221"/>
      <c r="M318" s="221"/>
      <c r="N318" s="220"/>
      <c r="O318" s="220"/>
      <c r="P318" s="220"/>
      <c r="Q318" s="220"/>
      <c r="R318" s="221"/>
      <c r="S318" s="221"/>
      <c r="T318" s="221"/>
      <c r="U318" s="221"/>
      <c r="V318" s="221"/>
      <c r="W318" s="221"/>
      <c r="X318" s="221"/>
      <c r="Y318" s="221"/>
      <c r="Z318" s="210"/>
      <c r="AA318" s="210"/>
      <c r="AB318" s="210"/>
      <c r="AC318" s="210"/>
      <c r="AD318" s="210"/>
      <c r="AE318" s="210"/>
      <c r="AF318" s="210"/>
      <c r="AG318" s="210" t="s">
        <v>170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x14ac:dyDescent="0.2">
      <c r="A319" s="229" t="s">
        <v>156</v>
      </c>
      <c r="B319" s="230" t="s">
        <v>100</v>
      </c>
      <c r="C319" s="247" t="s">
        <v>101</v>
      </c>
      <c r="D319" s="231"/>
      <c r="E319" s="232"/>
      <c r="F319" s="233"/>
      <c r="G319" s="233">
        <f>SUMIF(AG320:AG392,"&lt;&gt;NOR",G320:G392)</f>
        <v>0</v>
      </c>
      <c r="H319" s="233"/>
      <c r="I319" s="233">
        <f>SUM(I320:I392)</f>
        <v>0</v>
      </c>
      <c r="J319" s="233"/>
      <c r="K319" s="233">
        <f>SUM(K320:K392)</f>
        <v>0</v>
      </c>
      <c r="L319" s="233"/>
      <c r="M319" s="233">
        <f>SUM(M320:M392)</f>
        <v>0</v>
      </c>
      <c r="N319" s="232"/>
      <c r="O319" s="232">
        <f>SUM(O320:O392)</f>
        <v>0.03</v>
      </c>
      <c r="P319" s="232"/>
      <c r="Q319" s="232">
        <f>SUM(Q320:Q392)</f>
        <v>0.3</v>
      </c>
      <c r="R319" s="233"/>
      <c r="S319" s="233"/>
      <c r="T319" s="234"/>
      <c r="U319" s="228"/>
      <c r="V319" s="228">
        <f>SUM(V320:V392)</f>
        <v>26.35</v>
      </c>
      <c r="W319" s="228"/>
      <c r="X319" s="228"/>
      <c r="Y319" s="228"/>
      <c r="AG319" t="s">
        <v>157</v>
      </c>
    </row>
    <row r="320" spans="1:60" outlineLevel="1" x14ac:dyDescent="0.2">
      <c r="A320" s="236">
        <v>81</v>
      </c>
      <c r="B320" s="237" t="s">
        <v>772</v>
      </c>
      <c r="C320" s="248" t="s">
        <v>773</v>
      </c>
      <c r="D320" s="238" t="s">
        <v>710</v>
      </c>
      <c r="E320" s="239">
        <v>1</v>
      </c>
      <c r="F320" s="240"/>
      <c r="G320" s="241">
        <f>ROUND(E320*F320,2)</f>
        <v>0</v>
      </c>
      <c r="H320" s="240"/>
      <c r="I320" s="241">
        <f>ROUND(E320*H320,2)</f>
        <v>0</v>
      </c>
      <c r="J320" s="240"/>
      <c r="K320" s="241">
        <f>ROUND(E320*J320,2)</f>
        <v>0</v>
      </c>
      <c r="L320" s="241">
        <v>21</v>
      </c>
      <c r="M320" s="241">
        <f>G320*(1+L320/100)</f>
        <v>0</v>
      </c>
      <c r="N320" s="239">
        <v>5.1900000000000002E-3</v>
      </c>
      <c r="O320" s="239">
        <f>ROUND(E320*N320,2)</f>
        <v>0.01</v>
      </c>
      <c r="P320" s="239">
        <v>0</v>
      </c>
      <c r="Q320" s="239">
        <f>ROUND(E320*P320,2)</f>
        <v>0</v>
      </c>
      <c r="R320" s="241" t="s">
        <v>705</v>
      </c>
      <c r="S320" s="241" t="s">
        <v>161</v>
      </c>
      <c r="T320" s="242" t="s">
        <v>161</v>
      </c>
      <c r="U320" s="221">
        <v>3.32</v>
      </c>
      <c r="V320" s="221">
        <f>ROUND(E320*U320,2)</f>
        <v>3.32</v>
      </c>
      <c r="W320" s="221"/>
      <c r="X320" s="221" t="s">
        <v>219</v>
      </c>
      <c r="Y320" s="221" t="s">
        <v>164</v>
      </c>
      <c r="Z320" s="210"/>
      <c r="AA320" s="210"/>
      <c r="AB320" s="210"/>
      <c r="AC320" s="210"/>
      <c r="AD320" s="210"/>
      <c r="AE320" s="210"/>
      <c r="AF320" s="210"/>
      <c r="AG320" s="210" t="s">
        <v>360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2" x14ac:dyDescent="0.2">
      <c r="A321" s="217"/>
      <c r="B321" s="218"/>
      <c r="C321" s="250" t="s">
        <v>168</v>
      </c>
      <c r="D321" s="226"/>
      <c r="E321" s="227">
        <v>1</v>
      </c>
      <c r="F321" s="221"/>
      <c r="G321" s="221"/>
      <c r="H321" s="221"/>
      <c r="I321" s="221"/>
      <c r="J321" s="221"/>
      <c r="K321" s="221"/>
      <c r="L321" s="221"/>
      <c r="M321" s="221"/>
      <c r="N321" s="220"/>
      <c r="O321" s="220"/>
      <c r="P321" s="220"/>
      <c r="Q321" s="220"/>
      <c r="R321" s="221"/>
      <c r="S321" s="221"/>
      <c r="T321" s="221"/>
      <c r="U321" s="221"/>
      <c r="V321" s="221"/>
      <c r="W321" s="221"/>
      <c r="X321" s="221"/>
      <c r="Y321" s="221"/>
      <c r="Z321" s="210"/>
      <c r="AA321" s="210"/>
      <c r="AB321" s="210"/>
      <c r="AC321" s="210"/>
      <c r="AD321" s="210"/>
      <c r="AE321" s="210"/>
      <c r="AF321" s="210"/>
      <c r="AG321" s="210" t="s">
        <v>169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2" x14ac:dyDescent="0.2">
      <c r="A322" s="217"/>
      <c r="B322" s="218"/>
      <c r="C322" s="251"/>
      <c r="D322" s="246"/>
      <c r="E322" s="246"/>
      <c r="F322" s="246"/>
      <c r="G322" s="246"/>
      <c r="H322" s="221"/>
      <c r="I322" s="221"/>
      <c r="J322" s="221"/>
      <c r="K322" s="221"/>
      <c r="L322" s="221"/>
      <c r="M322" s="221"/>
      <c r="N322" s="220"/>
      <c r="O322" s="220"/>
      <c r="P322" s="220"/>
      <c r="Q322" s="220"/>
      <c r="R322" s="221"/>
      <c r="S322" s="221"/>
      <c r="T322" s="221"/>
      <c r="U322" s="221"/>
      <c r="V322" s="221"/>
      <c r="W322" s="221"/>
      <c r="X322" s="221"/>
      <c r="Y322" s="221"/>
      <c r="Z322" s="210"/>
      <c r="AA322" s="210"/>
      <c r="AB322" s="210"/>
      <c r="AC322" s="210"/>
      <c r="AD322" s="210"/>
      <c r="AE322" s="210"/>
      <c r="AF322" s="210"/>
      <c r="AG322" s="210" t="s">
        <v>170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">
      <c r="A323" s="236">
        <v>82</v>
      </c>
      <c r="B323" s="237" t="s">
        <v>774</v>
      </c>
      <c r="C323" s="248" t="s">
        <v>775</v>
      </c>
      <c r="D323" s="238" t="s">
        <v>235</v>
      </c>
      <c r="E323" s="239">
        <v>1</v>
      </c>
      <c r="F323" s="240"/>
      <c r="G323" s="241">
        <f>ROUND(E323*F323,2)</f>
        <v>0</v>
      </c>
      <c r="H323" s="240"/>
      <c r="I323" s="241">
        <f>ROUND(E323*H323,2)</f>
        <v>0</v>
      </c>
      <c r="J323" s="240"/>
      <c r="K323" s="241">
        <f>ROUND(E323*J323,2)</f>
        <v>0</v>
      </c>
      <c r="L323" s="241">
        <v>21</v>
      </c>
      <c r="M323" s="241">
        <f>G323*(1+L323/100)</f>
        <v>0</v>
      </c>
      <c r="N323" s="239">
        <v>0</v>
      </c>
      <c r="O323" s="239">
        <f>ROUND(E323*N323,2)</f>
        <v>0</v>
      </c>
      <c r="P323" s="239">
        <v>0.29980000000000001</v>
      </c>
      <c r="Q323" s="239">
        <f>ROUND(E323*P323,2)</f>
        <v>0.3</v>
      </c>
      <c r="R323" s="241" t="s">
        <v>705</v>
      </c>
      <c r="S323" s="241" t="s">
        <v>161</v>
      </c>
      <c r="T323" s="242" t="s">
        <v>161</v>
      </c>
      <c r="U323" s="221">
        <v>2.31</v>
      </c>
      <c r="V323" s="221">
        <f>ROUND(E323*U323,2)</f>
        <v>2.31</v>
      </c>
      <c r="W323" s="221"/>
      <c r="X323" s="221" t="s">
        <v>219</v>
      </c>
      <c r="Y323" s="221" t="s">
        <v>164</v>
      </c>
      <c r="Z323" s="210"/>
      <c r="AA323" s="210"/>
      <c r="AB323" s="210"/>
      <c r="AC323" s="210"/>
      <c r="AD323" s="210"/>
      <c r="AE323" s="210"/>
      <c r="AF323" s="210"/>
      <c r="AG323" s="210" t="s">
        <v>360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2" x14ac:dyDescent="0.2">
      <c r="A324" s="217"/>
      <c r="B324" s="218"/>
      <c r="C324" s="250" t="s">
        <v>168</v>
      </c>
      <c r="D324" s="226"/>
      <c r="E324" s="227">
        <v>1</v>
      </c>
      <c r="F324" s="221"/>
      <c r="G324" s="221"/>
      <c r="H324" s="221"/>
      <c r="I324" s="221"/>
      <c r="J324" s="221"/>
      <c r="K324" s="221"/>
      <c r="L324" s="221"/>
      <c r="M324" s="221"/>
      <c r="N324" s="220"/>
      <c r="O324" s="220"/>
      <c r="P324" s="220"/>
      <c r="Q324" s="220"/>
      <c r="R324" s="221"/>
      <c r="S324" s="221"/>
      <c r="T324" s="221"/>
      <c r="U324" s="221"/>
      <c r="V324" s="221"/>
      <c r="W324" s="221"/>
      <c r="X324" s="221"/>
      <c r="Y324" s="221"/>
      <c r="Z324" s="210"/>
      <c r="AA324" s="210"/>
      <c r="AB324" s="210"/>
      <c r="AC324" s="210"/>
      <c r="AD324" s="210"/>
      <c r="AE324" s="210"/>
      <c r="AF324" s="210"/>
      <c r="AG324" s="210" t="s">
        <v>169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7"/>
      <c r="B325" s="218"/>
      <c r="C325" s="251"/>
      <c r="D325" s="246"/>
      <c r="E325" s="246"/>
      <c r="F325" s="246"/>
      <c r="G325" s="246"/>
      <c r="H325" s="221"/>
      <c r="I325" s="221"/>
      <c r="J325" s="221"/>
      <c r="K325" s="221"/>
      <c r="L325" s="221"/>
      <c r="M325" s="221"/>
      <c r="N325" s="220"/>
      <c r="O325" s="220"/>
      <c r="P325" s="220"/>
      <c r="Q325" s="220"/>
      <c r="R325" s="221"/>
      <c r="S325" s="221"/>
      <c r="T325" s="221"/>
      <c r="U325" s="221"/>
      <c r="V325" s="221"/>
      <c r="W325" s="221"/>
      <c r="X325" s="221"/>
      <c r="Y325" s="221"/>
      <c r="Z325" s="210"/>
      <c r="AA325" s="210"/>
      <c r="AB325" s="210"/>
      <c r="AC325" s="210"/>
      <c r="AD325" s="210"/>
      <c r="AE325" s="210"/>
      <c r="AF325" s="210"/>
      <c r="AG325" s="210" t="s">
        <v>170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ht="22.5" outlineLevel="1" x14ac:dyDescent="0.2">
      <c r="A326" s="236">
        <v>83</v>
      </c>
      <c r="B326" s="237" t="s">
        <v>776</v>
      </c>
      <c r="C326" s="248" t="s">
        <v>777</v>
      </c>
      <c r="D326" s="238" t="s">
        <v>235</v>
      </c>
      <c r="E326" s="239">
        <v>1</v>
      </c>
      <c r="F326" s="240"/>
      <c r="G326" s="241">
        <f>ROUND(E326*F326,2)</f>
        <v>0</v>
      </c>
      <c r="H326" s="240"/>
      <c r="I326" s="241">
        <f>ROUND(E326*H326,2)</f>
        <v>0</v>
      </c>
      <c r="J326" s="240"/>
      <c r="K326" s="241">
        <f>ROUND(E326*J326,2)</f>
        <v>0</v>
      </c>
      <c r="L326" s="241">
        <v>21</v>
      </c>
      <c r="M326" s="241">
        <f>G326*(1+L326/100)</f>
        <v>0</v>
      </c>
      <c r="N326" s="239">
        <v>4.9899999999999996E-3</v>
      </c>
      <c r="O326" s="239">
        <f>ROUND(E326*N326,2)</f>
        <v>0</v>
      </c>
      <c r="P326" s="239">
        <v>0</v>
      </c>
      <c r="Q326" s="239">
        <f>ROUND(E326*P326,2)</f>
        <v>0</v>
      </c>
      <c r="R326" s="241" t="s">
        <v>705</v>
      </c>
      <c r="S326" s="241" t="s">
        <v>161</v>
      </c>
      <c r="T326" s="242" t="s">
        <v>161</v>
      </c>
      <c r="U326" s="221">
        <v>2.2000000000000002</v>
      </c>
      <c r="V326" s="221">
        <f>ROUND(E326*U326,2)</f>
        <v>2.2000000000000002</v>
      </c>
      <c r="W326" s="221"/>
      <c r="X326" s="221" t="s">
        <v>219</v>
      </c>
      <c r="Y326" s="221" t="s">
        <v>164</v>
      </c>
      <c r="Z326" s="210"/>
      <c r="AA326" s="210"/>
      <c r="AB326" s="210"/>
      <c r="AC326" s="210"/>
      <c r="AD326" s="210"/>
      <c r="AE326" s="210"/>
      <c r="AF326" s="210"/>
      <c r="AG326" s="210" t="s">
        <v>360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">
      <c r="A327" s="217"/>
      <c r="B327" s="218"/>
      <c r="C327" s="250" t="s">
        <v>168</v>
      </c>
      <c r="D327" s="226"/>
      <c r="E327" s="227">
        <v>1</v>
      </c>
      <c r="F327" s="221"/>
      <c r="G327" s="221"/>
      <c r="H327" s="221"/>
      <c r="I327" s="221"/>
      <c r="J327" s="221"/>
      <c r="K327" s="221"/>
      <c r="L327" s="221"/>
      <c r="M327" s="221"/>
      <c r="N327" s="220"/>
      <c r="O327" s="220"/>
      <c r="P327" s="220"/>
      <c r="Q327" s="220"/>
      <c r="R327" s="221"/>
      <c r="S327" s="221"/>
      <c r="T327" s="221"/>
      <c r="U327" s="221"/>
      <c r="V327" s="221"/>
      <c r="W327" s="221"/>
      <c r="X327" s="221"/>
      <c r="Y327" s="221"/>
      <c r="Z327" s="210"/>
      <c r="AA327" s="210"/>
      <c r="AB327" s="210"/>
      <c r="AC327" s="210"/>
      <c r="AD327" s="210"/>
      <c r="AE327" s="210"/>
      <c r="AF327" s="210"/>
      <c r="AG327" s="210" t="s">
        <v>169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2" x14ac:dyDescent="0.2">
      <c r="A328" s="217"/>
      <c r="B328" s="218"/>
      <c r="C328" s="251"/>
      <c r="D328" s="246"/>
      <c r="E328" s="246"/>
      <c r="F328" s="246"/>
      <c r="G328" s="246"/>
      <c r="H328" s="221"/>
      <c r="I328" s="221"/>
      <c r="J328" s="221"/>
      <c r="K328" s="221"/>
      <c r="L328" s="221"/>
      <c r="M328" s="221"/>
      <c r="N328" s="220"/>
      <c r="O328" s="220"/>
      <c r="P328" s="220"/>
      <c r="Q328" s="220"/>
      <c r="R328" s="221"/>
      <c r="S328" s="221"/>
      <c r="T328" s="221"/>
      <c r="U328" s="221"/>
      <c r="V328" s="221"/>
      <c r="W328" s="221"/>
      <c r="X328" s="221"/>
      <c r="Y328" s="221"/>
      <c r="Z328" s="210"/>
      <c r="AA328" s="210"/>
      <c r="AB328" s="210"/>
      <c r="AC328" s="210"/>
      <c r="AD328" s="210"/>
      <c r="AE328" s="210"/>
      <c r="AF328" s="210"/>
      <c r="AG328" s="210" t="s">
        <v>170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36">
        <v>84</v>
      </c>
      <c r="B329" s="237" t="s">
        <v>778</v>
      </c>
      <c r="C329" s="248" t="s">
        <v>779</v>
      </c>
      <c r="D329" s="238" t="s">
        <v>235</v>
      </c>
      <c r="E329" s="239">
        <v>1</v>
      </c>
      <c r="F329" s="240"/>
      <c r="G329" s="241">
        <f>ROUND(E329*F329,2)</f>
        <v>0</v>
      </c>
      <c r="H329" s="240"/>
      <c r="I329" s="241">
        <f>ROUND(E329*H329,2)</f>
        <v>0</v>
      </c>
      <c r="J329" s="240"/>
      <c r="K329" s="241">
        <f>ROUND(E329*J329,2)</f>
        <v>0</v>
      </c>
      <c r="L329" s="241">
        <v>21</v>
      </c>
      <c r="M329" s="241">
        <f>G329*(1+L329/100)</f>
        <v>0</v>
      </c>
      <c r="N329" s="239">
        <v>0</v>
      </c>
      <c r="O329" s="239">
        <f>ROUND(E329*N329,2)</f>
        <v>0</v>
      </c>
      <c r="P329" s="239">
        <v>0</v>
      </c>
      <c r="Q329" s="239">
        <f>ROUND(E329*P329,2)</f>
        <v>0</v>
      </c>
      <c r="R329" s="241" t="s">
        <v>705</v>
      </c>
      <c r="S329" s="241" t="s">
        <v>161</v>
      </c>
      <c r="T329" s="242" t="s">
        <v>161</v>
      </c>
      <c r="U329" s="221">
        <v>0.75</v>
      </c>
      <c r="V329" s="221">
        <f>ROUND(E329*U329,2)</f>
        <v>0.75</v>
      </c>
      <c r="W329" s="221"/>
      <c r="X329" s="221" t="s">
        <v>219</v>
      </c>
      <c r="Y329" s="221" t="s">
        <v>164</v>
      </c>
      <c r="Z329" s="210"/>
      <c r="AA329" s="210"/>
      <c r="AB329" s="210"/>
      <c r="AC329" s="210"/>
      <c r="AD329" s="210"/>
      <c r="AE329" s="210"/>
      <c r="AF329" s="210"/>
      <c r="AG329" s="210" t="s">
        <v>360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2" x14ac:dyDescent="0.2">
      <c r="A330" s="217"/>
      <c r="B330" s="218"/>
      <c r="C330" s="250" t="s">
        <v>168</v>
      </c>
      <c r="D330" s="226"/>
      <c r="E330" s="227">
        <v>1</v>
      </c>
      <c r="F330" s="221"/>
      <c r="G330" s="221"/>
      <c r="H330" s="221"/>
      <c r="I330" s="221"/>
      <c r="J330" s="221"/>
      <c r="K330" s="221"/>
      <c r="L330" s="221"/>
      <c r="M330" s="221"/>
      <c r="N330" s="220"/>
      <c r="O330" s="220"/>
      <c r="P330" s="220"/>
      <c r="Q330" s="220"/>
      <c r="R330" s="221"/>
      <c r="S330" s="221"/>
      <c r="T330" s="221"/>
      <c r="U330" s="221"/>
      <c r="V330" s="221"/>
      <c r="W330" s="221"/>
      <c r="X330" s="221"/>
      <c r="Y330" s="221"/>
      <c r="Z330" s="210"/>
      <c r="AA330" s="210"/>
      <c r="AB330" s="210"/>
      <c r="AC330" s="210"/>
      <c r="AD330" s="210"/>
      <c r="AE330" s="210"/>
      <c r="AF330" s="210"/>
      <c r="AG330" s="210" t="s">
        <v>169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2" x14ac:dyDescent="0.2">
      <c r="A331" s="217"/>
      <c r="B331" s="218"/>
      <c r="C331" s="251"/>
      <c r="D331" s="246"/>
      <c r="E331" s="246"/>
      <c r="F331" s="246"/>
      <c r="G331" s="246"/>
      <c r="H331" s="221"/>
      <c r="I331" s="221"/>
      <c r="J331" s="221"/>
      <c r="K331" s="221"/>
      <c r="L331" s="221"/>
      <c r="M331" s="221"/>
      <c r="N331" s="220"/>
      <c r="O331" s="220"/>
      <c r="P331" s="220"/>
      <c r="Q331" s="220"/>
      <c r="R331" s="221"/>
      <c r="S331" s="221"/>
      <c r="T331" s="221"/>
      <c r="U331" s="221"/>
      <c r="V331" s="221"/>
      <c r="W331" s="221"/>
      <c r="X331" s="221"/>
      <c r="Y331" s="221"/>
      <c r="Z331" s="210"/>
      <c r="AA331" s="210"/>
      <c r="AB331" s="210"/>
      <c r="AC331" s="210"/>
      <c r="AD331" s="210"/>
      <c r="AE331" s="210"/>
      <c r="AF331" s="210"/>
      <c r="AG331" s="210" t="s">
        <v>170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ht="22.5" outlineLevel="1" x14ac:dyDescent="0.2">
      <c r="A332" s="236">
        <v>85</v>
      </c>
      <c r="B332" s="237" t="s">
        <v>780</v>
      </c>
      <c r="C332" s="248" t="s">
        <v>781</v>
      </c>
      <c r="D332" s="238" t="s">
        <v>235</v>
      </c>
      <c r="E332" s="239">
        <v>1</v>
      </c>
      <c r="F332" s="240"/>
      <c r="G332" s="241">
        <f>ROUND(E332*F332,2)</f>
        <v>0</v>
      </c>
      <c r="H332" s="240"/>
      <c r="I332" s="241">
        <f>ROUND(E332*H332,2)</f>
        <v>0</v>
      </c>
      <c r="J332" s="240"/>
      <c r="K332" s="241">
        <f>ROUND(E332*J332,2)</f>
        <v>0</v>
      </c>
      <c r="L332" s="241">
        <v>21</v>
      </c>
      <c r="M332" s="241">
        <f>G332*(1+L332/100)</f>
        <v>0</v>
      </c>
      <c r="N332" s="239">
        <v>0</v>
      </c>
      <c r="O332" s="239">
        <f>ROUND(E332*N332,2)</f>
        <v>0</v>
      </c>
      <c r="P332" s="239">
        <v>0</v>
      </c>
      <c r="Q332" s="239">
        <f>ROUND(E332*P332,2)</f>
        <v>0</v>
      </c>
      <c r="R332" s="241" t="s">
        <v>705</v>
      </c>
      <c r="S332" s="241" t="s">
        <v>161</v>
      </c>
      <c r="T332" s="242" t="s">
        <v>161</v>
      </c>
      <c r="U332" s="221">
        <v>1.35</v>
      </c>
      <c r="V332" s="221">
        <f>ROUND(E332*U332,2)</f>
        <v>1.35</v>
      </c>
      <c r="W332" s="221"/>
      <c r="X332" s="221" t="s">
        <v>219</v>
      </c>
      <c r="Y332" s="221" t="s">
        <v>164</v>
      </c>
      <c r="Z332" s="210"/>
      <c r="AA332" s="210"/>
      <c r="AB332" s="210"/>
      <c r="AC332" s="210"/>
      <c r="AD332" s="210"/>
      <c r="AE332" s="210"/>
      <c r="AF332" s="210"/>
      <c r="AG332" s="210" t="s">
        <v>360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2" x14ac:dyDescent="0.2">
      <c r="A333" s="217"/>
      <c r="B333" s="218"/>
      <c r="C333" s="250" t="s">
        <v>168</v>
      </c>
      <c r="D333" s="226"/>
      <c r="E333" s="227">
        <v>1</v>
      </c>
      <c r="F333" s="221"/>
      <c r="G333" s="221"/>
      <c r="H333" s="221"/>
      <c r="I333" s="221"/>
      <c r="J333" s="221"/>
      <c r="K333" s="221"/>
      <c r="L333" s="221"/>
      <c r="M333" s="221"/>
      <c r="N333" s="220"/>
      <c r="O333" s="220"/>
      <c r="P333" s="220"/>
      <c r="Q333" s="220"/>
      <c r="R333" s="221"/>
      <c r="S333" s="221"/>
      <c r="T333" s="221"/>
      <c r="U333" s="221"/>
      <c r="V333" s="221"/>
      <c r="W333" s="221"/>
      <c r="X333" s="221"/>
      <c r="Y333" s="221"/>
      <c r="Z333" s="210"/>
      <c r="AA333" s="210"/>
      <c r="AB333" s="210"/>
      <c r="AC333" s="210"/>
      <c r="AD333" s="210"/>
      <c r="AE333" s="210"/>
      <c r="AF333" s="210"/>
      <c r="AG333" s="210" t="s">
        <v>169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2" x14ac:dyDescent="0.2">
      <c r="A334" s="217"/>
      <c r="B334" s="218"/>
      <c r="C334" s="251"/>
      <c r="D334" s="246"/>
      <c r="E334" s="246"/>
      <c r="F334" s="246"/>
      <c r="G334" s="246"/>
      <c r="H334" s="221"/>
      <c r="I334" s="221"/>
      <c r="J334" s="221"/>
      <c r="K334" s="221"/>
      <c r="L334" s="221"/>
      <c r="M334" s="221"/>
      <c r="N334" s="220"/>
      <c r="O334" s="220"/>
      <c r="P334" s="220"/>
      <c r="Q334" s="220"/>
      <c r="R334" s="221"/>
      <c r="S334" s="221"/>
      <c r="T334" s="221"/>
      <c r="U334" s="221"/>
      <c r="V334" s="221"/>
      <c r="W334" s="221"/>
      <c r="X334" s="221"/>
      <c r="Y334" s="221"/>
      <c r="Z334" s="210"/>
      <c r="AA334" s="210"/>
      <c r="AB334" s="210"/>
      <c r="AC334" s="210"/>
      <c r="AD334" s="210"/>
      <c r="AE334" s="210"/>
      <c r="AF334" s="210"/>
      <c r="AG334" s="210" t="s">
        <v>170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36">
        <v>86</v>
      </c>
      <c r="B335" s="237" t="s">
        <v>782</v>
      </c>
      <c r="C335" s="248" t="s">
        <v>783</v>
      </c>
      <c r="D335" s="238" t="s">
        <v>710</v>
      </c>
      <c r="E335" s="239">
        <v>1</v>
      </c>
      <c r="F335" s="240"/>
      <c r="G335" s="241">
        <f>ROUND(E335*F335,2)</f>
        <v>0</v>
      </c>
      <c r="H335" s="240"/>
      <c r="I335" s="241">
        <f>ROUND(E335*H335,2)</f>
        <v>0</v>
      </c>
      <c r="J335" s="240"/>
      <c r="K335" s="241">
        <f>ROUND(E335*J335,2)</f>
        <v>0</v>
      </c>
      <c r="L335" s="241">
        <v>21</v>
      </c>
      <c r="M335" s="241">
        <f>G335*(1+L335/100)</f>
        <v>0</v>
      </c>
      <c r="N335" s="239">
        <v>5.2999999999999998E-4</v>
      </c>
      <c r="O335" s="239">
        <f>ROUND(E335*N335,2)</f>
        <v>0</v>
      </c>
      <c r="P335" s="239">
        <v>0</v>
      </c>
      <c r="Q335" s="239">
        <f>ROUND(E335*P335,2)</f>
        <v>0</v>
      </c>
      <c r="R335" s="241" t="s">
        <v>705</v>
      </c>
      <c r="S335" s="241" t="s">
        <v>161</v>
      </c>
      <c r="T335" s="242" t="s">
        <v>161</v>
      </c>
      <c r="U335" s="221">
        <v>0.25</v>
      </c>
      <c r="V335" s="221">
        <f>ROUND(E335*U335,2)</f>
        <v>0.25</v>
      </c>
      <c r="W335" s="221"/>
      <c r="X335" s="221" t="s">
        <v>219</v>
      </c>
      <c r="Y335" s="221" t="s">
        <v>164</v>
      </c>
      <c r="Z335" s="210"/>
      <c r="AA335" s="210"/>
      <c r="AB335" s="210"/>
      <c r="AC335" s="210"/>
      <c r="AD335" s="210"/>
      <c r="AE335" s="210"/>
      <c r="AF335" s="210"/>
      <c r="AG335" s="210" t="s">
        <v>360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">
      <c r="A336" s="217"/>
      <c r="B336" s="218"/>
      <c r="C336" s="250" t="s">
        <v>168</v>
      </c>
      <c r="D336" s="226"/>
      <c r="E336" s="227">
        <v>1</v>
      </c>
      <c r="F336" s="221"/>
      <c r="G336" s="221"/>
      <c r="H336" s="221"/>
      <c r="I336" s="221"/>
      <c r="J336" s="221"/>
      <c r="K336" s="221"/>
      <c r="L336" s="221"/>
      <c r="M336" s="221"/>
      <c r="N336" s="220"/>
      <c r="O336" s="220"/>
      <c r="P336" s="220"/>
      <c r="Q336" s="220"/>
      <c r="R336" s="221"/>
      <c r="S336" s="221"/>
      <c r="T336" s="221"/>
      <c r="U336" s="221"/>
      <c r="V336" s="221"/>
      <c r="W336" s="221"/>
      <c r="X336" s="221"/>
      <c r="Y336" s="221"/>
      <c r="Z336" s="210"/>
      <c r="AA336" s="210"/>
      <c r="AB336" s="210"/>
      <c r="AC336" s="210"/>
      <c r="AD336" s="210"/>
      <c r="AE336" s="210"/>
      <c r="AF336" s="210"/>
      <c r="AG336" s="210" t="s">
        <v>169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">
      <c r="A337" s="217"/>
      <c r="B337" s="218"/>
      <c r="C337" s="251"/>
      <c r="D337" s="246"/>
      <c r="E337" s="246"/>
      <c r="F337" s="246"/>
      <c r="G337" s="246"/>
      <c r="H337" s="221"/>
      <c r="I337" s="221"/>
      <c r="J337" s="221"/>
      <c r="K337" s="221"/>
      <c r="L337" s="221"/>
      <c r="M337" s="221"/>
      <c r="N337" s="220"/>
      <c r="O337" s="220"/>
      <c r="P337" s="220"/>
      <c r="Q337" s="220"/>
      <c r="R337" s="221"/>
      <c r="S337" s="221"/>
      <c r="T337" s="221"/>
      <c r="U337" s="221"/>
      <c r="V337" s="221"/>
      <c r="W337" s="221"/>
      <c r="X337" s="221"/>
      <c r="Y337" s="221"/>
      <c r="Z337" s="210"/>
      <c r="AA337" s="210"/>
      <c r="AB337" s="210"/>
      <c r="AC337" s="210"/>
      <c r="AD337" s="210"/>
      <c r="AE337" s="210"/>
      <c r="AF337" s="210"/>
      <c r="AG337" s="210" t="s">
        <v>170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">
      <c r="A338" s="236">
        <v>87</v>
      </c>
      <c r="B338" s="237" t="s">
        <v>784</v>
      </c>
      <c r="C338" s="248" t="s">
        <v>785</v>
      </c>
      <c r="D338" s="238" t="s">
        <v>235</v>
      </c>
      <c r="E338" s="239">
        <v>1</v>
      </c>
      <c r="F338" s="240"/>
      <c r="G338" s="241">
        <f>ROUND(E338*F338,2)</f>
        <v>0</v>
      </c>
      <c r="H338" s="240"/>
      <c r="I338" s="241">
        <f>ROUND(E338*H338,2)</f>
        <v>0</v>
      </c>
      <c r="J338" s="240"/>
      <c r="K338" s="241">
        <f>ROUND(E338*J338,2)</f>
        <v>0</v>
      </c>
      <c r="L338" s="241">
        <v>21</v>
      </c>
      <c r="M338" s="241">
        <f>G338*(1+L338/100)</f>
        <v>0</v>
      </c>
      <c r="N338" s="239">
        <v>0</v>
      </c>
      <c r="O338" s="239">
        <f>ROUND(E338*N338,2)</f>
        <v>0</v>
      </c>
      <c r="P338" s="239">
        <v>0</v>
      </c>
      <c r="Q338" s="239">
        <f>ROUND(E338*P338,2)</f>
        <v>0</v>
      </c>
      <c r="R338" s="241" t="s">
        <v>705</v>
      </c>
      <c r="S338" s="241" t="s">
        <v>161</v>
      </c>
      <c r="T338" s="242" t="s">
        <v>161</v>
      </c>
      <c r="U338" s="221">
        <v>2.0099999999999998</v>
      </c>
      <c r="V338" s="221">
        <f>ROUND(E338*U338,2)</f>
        <v>2.0099999999999998</v>
      </c>
      <c r="W338" s="221"/>
      <c r="X338" s="221" t="s">
        <v>219</v>
      </c>
      <c r="Y338" s="221" t="s">
        <v>164</v>
      </c>
      <c r="Z338" s="210"/>
      <c r="AA338" s="210"/>
      <c r="AB338" s="210"/>
      <c r="AC338" s="210"/>
      <c r="AD338" s="210"/>
      <c r="AE338" s="210"/>
      <c r="AF338" s="210"/>
      <c r="AG338" s="210" t="s">
        <v>360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2" x14ac:dyDescent="0.2">
      <c r="A339" s="217"/>
      <c r="B339" s="218"/>
      <c r="C339" s="250" t="s">
        <v>168</v>
      </c>
      <c r="D339" s="226"/>
      <c r="E339" s="227">
        <v>1</v>
      </c>
      <c r="F339" s="221"/>
      <c r="G339" s="221"/>
      <c r="H339" s="221"/>
      <c r="I339" s="221"/>
      <c r="J339" s="221"/>
      <c r="K339" s="221"/>
      <c r="L339" s="221"/>
      <c r="M339" s="221"/>
      <c r="N339" s="220"/>
      <c r="O339" s="220"/>
      <c r="P339" s="220"/>
      <c r="Q339" s="220"/>
      <c r="R339" s="221"/>
      <c r="S339" s="221"/>
      <c r="T339" s="221"/>
      <c r="U339" s="221"/>
      <c r="V339" s="221"/>
      <c r="W339" s="221"/>
      <c r="X339" s="221"/>
      <c r="Y339" s="221"/>
      <c r="Z339" s="210"/>
      <c r="AA339" s="210"/>
      <c r="AB339" s="210"/>
      <c r="AC339" s="210"/>
      <c r="AD339" s="210"/>
      <c r="AE339" s="210"/>
      <c r="AF339" s="210"/>
      <c r="AG339" s="210" t="s">
        <v>169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51"/>
      <c r="D340" s="246"/>
      <c r="E340" s="246"/>
      <c r="F340" s="246"/>
      <c r="G340" s="246"/>
      <c r="H340" s="221"/>
      <c r="I340" s="221"/>
      <c r="J340" s="221"/>
      <c r="K340" s="221"/>
      <c r="L340" s="221"/>
      <c r="M340" s="221"/>
      <c r="N340" s="220"/>
      <c r="O340" s="220"/>
      <c r="P340" s="220"/>
      <c r="Q340" s="220"/>
      <c r="R340" s="221"/>
      <c r="S340" s="221"/>
      <c r="T340" s="221"/>
      <c r="U340" s="221"/>
      <c r="V340" s="221"/>
      <c r="W340" s="221"/>
      <c r="X340" s="221"/>
      <c r="Y340" s="221"/>
      <c r="Z340" s="210"/>
      <c r="AA340" s="210"/>
      <c r="AB340" s="210"/>
      <c r="AC340" s="210"/>
      <c r="AD340" s="210"/>
      <c r="AE340" s="210"/>
      <c r="AF340" s="210"/>
      <c r="AG340" s="210" t="s">
        <v>170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">
      <c r="A341" s="236">
        <v>88</v>
      </c>
      <c r="B341" s="237" t="s">
        <v>786</v>
      </c>
      <c r="C341" s="248" t="s">
        <v>787</v>
      </c>
      <c r="D341" s="238" t="s">
        <v>710</v>
      </c>
      <c r="E341" s="239">
        <v>1</v>
      </c>
      <c r="F341" s="240"/>
      <c r="G341" s="241">
        <f>ROUND(E341*F341,2)</f>
        <v>0</v>
      </c>
      <c r="H341" s="240"/>
      <c r="I341" s="241">
        <f>ROUND(E341*H341,2)</f>
        <v>0</v>
      </c>
      <c r="J341" s="240"/>
      <c r="K341" s="241">
        <f>ROUND(E341*J341,2)</f>
        <v>0</v>
      </c>
      <c r="L341" s="241">
        <v>21</v>
      </c>
      <c r="M341" s="241">
        <f>G341*(1+L341/100)</f>
        <v>0</v>
      </c>
      <c r="N341" s="239">
        <v>5.9000000000000003E-4</v>
      </c>
      <c r="O341" s="239">
        <f>ROUND(E341*N341,2)</f>
        <v>0</v>
      </c>
      <c r="P341" s="239">
        <v>0</v>
      </c>
      <c r="Q341" s="239">
        <f>ROUND(E341*P341,2)</f>
        <v>0</v>
      </c>
      <c r="R341" s="241" t="s">
        <v>705</v>
      </c>
      <c r="S341" s="241" t="s">
        <v>161</v>
      </c>
      <c r="T341" s="242" t="s">
        <v>161</v>
      </c>
      <c r="U341" s="221">
        <v>0.53</v>
      </c>
      <c r="V341" s="221">
        <f>ROUND(E341*U341,2)</f>
        <v>0.53</v>
      </c>
      <c r="W341" s="221"/>
      <c r="X341" s="221" t="s">
        <v>219</v>
      </c>
      <c r="Y341" s="221" t="s">
        <v>164</v>
      </c>
      <c r="Z341" s="210"/>
      <c r="AA341" s="210"/>
      <c r="AB341" s="210"/>
      <c r="AC341" s="210"/>
      <c r="AD341" s="210"/>
      <c r="AE341" s="210"/>
      <c r="AF341" s="210"/>
      <c r="AG341" s="210" t="s">
        <v>360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2" x14ac:dyDescent="0.2">
      <c r="A342" s="217"/>
      <c r="B342" s="218"/>
      <c r="C342" s="250" t="s">
        <v>168</v>
      </c>
      <c r="D342" s="226"/>
      <c r="E342" s="227">
        <v>1</v>
      </c>
      <c r="F342" s="221"/>
      <c r="G342" s="221"/>
      <c r="H342" s="221"/>
      <c r="I342" s="221"/>
      <c r="J342" s="221"/>
      <c r="K342" s="221"/>
      <c r="L342" s="221"/>
      <c r="M342" s="221"/>
      <c r="N342" s="220"/>
      <c r="O342" s="220"/>
      <c r="P342" s="220"/>
      <c r="Q342" s="220"/>
      <c r="R342" s="221"/>
      <c r="S342" s="221"/>
      <c r="T342" s="221"/>
      <c r="U342" s="221"/>
      <c r="V342" s="221"/>
      <c r="W342" s="221"/>
      <c r="X342" s="221"/>
      <c r="Y342" s="221"/>
      <c r="Z342" s="210"/>
      <c r="AA342" s="210"/>
      <c r="AB342" s="210"/>
      <c r="AC342" s="210"/>
      <c r="AD342" s="210"/>
      <c r="AE342" s="210"/>
      <c r="AF342" s="210"/>
      <c r="AG342" s="210" t="s">
        <v>169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2" x14ac:dyDescent="0.2">
      <c r="A343" s="217"/>
      <c r="B343" s="218"/>
      <c r="C343" s="251"/>
      <c r="D343" s="246"/>
      <c r="E343" s="246"/>
      <c r="F343" s="246"/>
      <c r="G343" s="246"/>
      <c r="H343" s="221"/>
      <c r="I343" s="221"/>
      <c r="J343" s="221"/>
      <c r="K343" s="221"/>
      <c r="L343" s="221"/>
      <c r="M343" s="221"/>
      <c r="N343" s="220"/>
      <c r="O343" s="220"/>
      <c r="P343" s="220"/>
      <c r="Q343" s="220"/>
      <c r="R343" s="221"/>
      <c r="S343" s="221"/>
      <c r="T343" s="221"/>
      <c r="U343" s="221"/>
      <c r="V343" s="221"/>
      <c r="W343" s="221"/>
      <c r="X343" s="221"/>
      <c r="Y343" s="221"/>
      <c r="Z343" s="210"/>
      <c r="AA343" s="210"/>
      <c r="AB343" s="210"/>
      <c r="AC343" s="210"/>
      <c r="AD343" s="210"/>
      <c r="AE343" s="210"/>
      <c r="AF343" s="210"/>
      <c r="AG343" s="210" t="s">
        <v>170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">
      <c r="A344" s="236">
        <v>89</v>
      </c>
      <c r="B344" s="237" t="s">
        <v>788</v>
      </c>
      <c r="C344" s="248" t="s">
        <v>789</v>
      </c>
      <c r="D344" s="238" t="s">
        <v>235</v>
      </c>
      <c r="E344" s="239">
        <v>1</v>
      </c>
      <c r="F344" s="240"/>
      <c r="G344" s="241">
        <f>ROUND(E344*F344,2)</f>
        <v>0</v>
      </c>
      <c r="H344" s="240"/>
      <c r="I344" s="241">
        <f>ROUND(E344*H344,2)</f>
        <v>0</v>
      </c>
      <c r="J344" s="240"/>
      <c r="K344" s="241">
        <f>ROUND(E344*J344,2)</f>
        <v>0</v>
      </c>
      <c r="L344" s="241">
        <v>21</v>
      </c>
      <c r="M344" s="241">
        <f>G344*(1+L344/100)</f>
        <v>0</v>
      </c>
      <c r="N344" s="239">
        <v>6.9999999999999994E-5</v>
      </c>
      <c r="O344" s="239">
        <f>ROUND(E344*N344,2)</f>
        <v>0</v>
      </c>
      <c r="P344" s="239">
        <v>4.4999999999999997E-3</v>
      </c>
      <c r="Q344" s="239">
        <f>ROUND(E344*P344,2)</f>
        <v>0</v>
      </c>
      <c r="R344" s="241" t="s">
        <v>705</v>
      </c>
      <c r="S344" s="241" t="s">
        <v>161</v>
      </c>
      <c r="T344" s="242" t="s">
        <v>161</v>
      </c>
      <c r="U344" s="221">
        <v>0.42</v>
      </c>
      <c r="V344" s="221">
        <f>ROUND(E344*U344,2)</f>
        <v>0.42</v>
      </c>
      <c r="W344" s="221"/>
      <c r="X344" s="221" t="s">
        <v>219</v>
      </c>
      <c r="Y344" s="221" t="s">
        <v>164</v>
      </c>
      <c r="Z344" s="210"/>
      <c r="AA344" s="210"/>
      <c r="AB344" s="210"/>
      <c r="AC344" s="210"/>
      <c r="AD344" s="210"/>
      <c r="AE344" s="210"/>
      <c r="AF344" s="210"/>
      <c r="AG344" s="210" t="s">
        <v>360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2" x14ac:dyDescent="0.2">
      <c r="A345" s="217"/>
      <c r="B345" s="218"/>
      <c r="C345" s="250" t="s">
        <v>168</v>
      </c>
      <c r="D345" s="226"/>
      <c r="E345" s="227">
        <v>1</v>
      </c>
      <c r="F345" s="221"/>
      <c r="G345" s="221"/>
      <c r="H345" s="221"/>
      <c r="I345" s="221"/>
      <c r="J345" s="221"/>
      <c r="K345" s="221"/>
      <c r="L345" s="221"/>
      <c r="M345" s="221"/>
      <c r="N345" s="220"/>
      <c r="O345" s="220"/>
      <c r="P345" s="220"/>
      <c r="Q345" s="220"/>
      <c r="R345" s="221"/>
      <c r="S345" s="221"/>
      <c r="T345" s="221"/>
      <c r="U345" s="221"/>
      <c r="V345" s="221"/>
      <c r="W345" s="221"/>
      <c r="X345" s="221"/>
      <c r="Y345" s="221"/>
      <c r="Z345" s="210"/>
      <c r="AA345" s="210"/>
      <c r="AB345" s="210"/>
      <c r="AC345" s="210"/>
      <c r="AD345" s="210"/>
      <c r="AE345" s="210"/>
      <c r="AF345" s="210"/>
      <c r="AG345" s="210" t="s">
        <v>169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">
      <c r="A346" s="217"/>
      <c r="B346" s="218"/>
      <c r="C346" s="251"/>
      <c r="D346" s="246"/>
      <c r="E346" s="246"/>
      <c r="F346" s="246"/>
      <c r="G346" s="246"/>
      <c r="H346" s="221"/>
      <c r="I346" s="221"/>
      <c r="J346" s="221"/>
      <c r="K346" s="221"/>
      <c r="L346" s="221"/>
      <c r="M346" s="221"/>
      <c r="N346" s="220"/>
      <c r="O346" s="220"/>
      <c r="P346" s="220"/>
      <c r="Q346" s="220"/>
      <c r="R346" s="221"/>
      <c r="S346" s="221"/>
      <c r="T346" s="221"/>
      <c r="U346" s="221"/>
      <c r="V346" s="221"/>
      <c r="W346" s="221"/>
      <c r="X346" s="221"/>
      <c r="Y346" s="221"/>
      <c r="Z346" s="210"/>
      <c r="AA346" s="210"/>
      <c r="AB346" s="210"/>
      <c r="AC346" s="210"/>
      <c r="AD346" s="210"/>
      <c r="AE346" s="210"/>
      <c r="AF346" s="210"/>
      <c r="AG346" s="210" t="s">
        <v>170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">
      <c r="A347" s="236">
        <v>90</v>
      </c>
      <c r="B347" s="237" t="s">
        <v>790</v>
      </c>
      <c r="C347" s="248" t="s">
        <v>791</v>
      </c>
      <c r="D347" s="238" t="s">
        <v>710</v>
      </c>
      <c r="E347" s="239">
        <v>1</v>
      </c>
      <c r="F347" s="240"/>
      <c r="G347" s="241">
        <f>ROUND(E347*F347,2)</f>
        <v>0</v>
      </c>
      <c r="H347" s="240"/>
      <c r="I347" s="241">
        <f>ROUND(E347*H347,2)</f>
        <v>0</v>
      </c>
      <c r="J347" s="240"/>
      <c r="K347" s="241">
        <f>ROUND(E347*J347,2)</f>
        <v>0</v>
      </c>
      <c r="L347" s="241">
        <v>21</v>
      </c>
      <c r="M347" s="241">
        <f>G347*(1+L347/100)</f>
        <v>0</v>
      </c>
      <c r="N347" s="239">
        <v>0</v>
      </c>
      <c r="O347" s="239">
        <f>ROUND(E347*N347,2)</f>
        <v>0</v>
      </c>
      <c r="P347" s="239">
        <v>0</v>
      </c>
      <c r="Q347" s="239">
        <f>ROUND(E347*P347,2)</f>
        <v>0</v>
      </c>
      <c r="R347" s="241"/>
      <c r="S347" s="241" t="s">
        <v>200</v>
      </c>
      <c r="T347" s="242" t="s">
        <v>162</v>
      </c>
      <c r="U347" s="221">
        <v>0</v>
      </c>
      <c r="V347" s="221">
        <f>ROUND(E347*U347,2)</f>
        <v>0</v>
      </c>
      <c r="W347" s="221"/>
      <c r="X347" s="221" t="s">
        <v>219</v>
      </c>
      <c r="Y347" s="221" t="s">
        <v>164</v>
      </c>
      <c r="Z347" s="210"/>
      <c r="AA347" s="210"/>
      <c r="AB347" s="210"/>
      <c r="AC347" s="210"/>
      <c r="AD347" s="210"/>
      <c r="AE347" s="210"/>
      <c r="AF347" s="210"/>
      <c r="AG347" s="210" t="s">
        <v>360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2" x14ac:dyDescent="0.2">
      <c r="A348" s="217"/>
      <c r="B348" s="218"/>
      <c r="C348" s="250" t="s">
        <v>168</v>
      </c>
      <c r="D348" s="226"/>
      <c r="E348" s="227">
        <v>1</v>
      </c>
      <c r="F348" s="221"/>
      <c r="G348" s="221"/>
      <c r="H348" s="221"/>
      <c r="I348" s="221"/>
      <c r="J348" s="221"/>
      <c r="K348" s="221"/>
      <c r="L348" s="221"/>
      <c r="M348" s="221"/>
      <c r="N348" s="220"/>
      <c r="O348" s="220"/>
      <c r="P348" s="220"/>
      <c r="Q348" s="220"/>
      <c r="R348" s="221"/>
      <c r="S348" s="221"/>
      <c r="T348" s="221"/>
      <c r="U348" s="221"/>
      <c r="V348" s="221"/>
      <c r="W348" s="221"/>
      <c r="X348" s="221"/>
      <c r="Y348" s="221"/>
      <c r="Z348" s="210"/>
      <c r="AA348" s="210"/>
      <c r="AB348" s="210"/>
      <c r="AC348" s="210"/>
      <c r="AD348" s="210"/>
      <c r="AE348" s="210"/>
      <c r="AF348" s="210"/>
      <c r="AG348" s="210" t="s">
        <v>169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2" x14ac:dyDescent="0.2">
      <c r="A349" s="217"/>
      <c r="B349" s="218"/>
      <c r="C349" s="251"/>
      <c r="D349" s="246"/>
      <c r="E349" s="246"/>
      <c r="F349" s="246"/>
      <c r="G349" s="246"/>
      <c r="H349" s="221"/>
      <c r="I349" s="221"/>
      <c r="J349" s="221"/>
      <c r="K349" s="221"/>
      <c r="L349" s="221"/>
      <c r="M349" s="221"/>
      <c r="N349" s="220"/>
      <c r="O349" s="220"/>
      <c r="P349" s="220"/>
      <c r="Q349" s="220"/>
      <c r="R349" s="221"/>
      <c r="S349" s="221"/>
      <c r="T349" s="221"/>
      <c r="U349" s="221"/>
      <c r="V349" s="221"/>
      <c r="W349" s="221"/>
      <c r="X349" s="221"/>
      <c r="Y349" s="221"/>
      <c r="Z349" s="210"/>
      <c r="AA349" s="210"/>
      <c r="AB349" s="210"/>
      <c r="AC349" s="210"/>
      <c r="AD349" s="210"/>
      <c r="AE349" s="210"/>
      <c r="AF349" s="210"/>
      <c r="AG349" s="210" t="s">
        <v>170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">
      <c r="A350" s="236">
        <v>91</v>
      </c>
      <c r="B350" s="237" t="s">
        <v>792</v>
      </c>
      <c r="C350" s="248" t="s">
        <v>793</v>
      </c>
      <c r="D350" s="238" t="s">
        <v>710</v>
      </c>
      <c r="E350" s="239">
        <v>1</v>
      </c>
      <c r="F350" s="240"/>
      <c r="G350" s="241">
        <f>ROUND(E350*F350,2)</f>
        <v>0</v>
      </c>
      <c r="H350" s="240"/>
      <c r="I350" s="241">
        <f>ROUND(E350*H350,2)</f>
        <v>0</v>
      </c>
      <c r="J350" s="240"/>
      <c r="K350" s="241">
        <f>ROUND(E350*J350,2)</f>
        <v>0</v>
      </c>
      <c r="L350" s="241">
        <v>21</v>
      </c>
      <c r="M350" s="241">
        <f>G350*(1+L350/100)</f>
        <v>0</v>
      </c>
      <c r="N350" s="239">
        <v>0</v>
      </c>
      <c r="O350" s="239">
        <f>ROUND(E350*N350,2)</f>
        <v>0</v>
      </c>
      <c r="P350" s="239">
        <v>0</v>
      </c>
      <c r="Q350" s="239">
        <f>ROUND(E350*P350,2)</f>
        <v>0</v>
      </c>
      <c r="R350" s="241"/>
      <c r="S350" s="241" t="s">
        <v>200</v>
      </c>
      <c r="T350" s="242" t="s">
        <v>162</v>
      </c>
      <c r="U350" s="221">
        <v>0.25</v>
      </c>
      <c r="V350" s="221">
        <f>ROUND(E350*U350,2)</f>
        <v>0.25</v>
      </c>
      <c r="W350" s="221"/>
      <c r="X350" s="221" t="s">
        <v>219</v>
      </c>
      <c r="Y350" s="221" t="s">
        <v>164</v>
      </c>
      <c r="Z350" s="210"/>
      <c r="AA350" s="210"/>
      <c r="AB350" s="210"/>
      <c r="AC350" s="210"/>
      <c r="AD350" s="210"/>
      <c r="AE350" s="210"/>
      <c r="AF350" s="210"/>
      <c r="AG350" s="210" t="s">
        <v>360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2" x14ac:dyDescent="0.2">
      <c r="A351" s="217"/>
      <c r="B351" s="218"/>
      <c r="C351" s="250" t="s">
        <v>168</v>
      </c>
      <c r="D351" s="226"/>
      <c r="E351" s="227">
        <v>1</v>
      </c>
      <c r="F351" s="221"/>
      <c r="G351" s="221"/>
      <c r="H351" s="221"/>
      <c r="I351" s="221"/>
      <c r="J351" s="221"/>
      <c r="K351" s="221"/>
      <c r="L351" s="221"/>
      <c r="M351" s="221"/>
      <c r="N351" s="220"/>
      <c r="O351" s="220"/>
      <c r="P351" s="220"/>
      <c r="Q351" s="220"/>
      <c r="R351" s="221"/>
      <c r="S351" s="221"/>
      <c r="T351" s="221"/>
      <c r="U351" s="221"/>
      <c r="V351" s="221"/>
      <c r="W351" s="221"/>
      <c r="X351" s="221"/>
      <c r="Y351" s="221"/>
      <c r="Z351" s="210"/>
      <c r="AA351" s="210"/>
      <c r="AB351" s="210"/>
      <c r="AC351" s="210"/>
      <c r="AD351" s="210"/>
      <c r="AE351" s="210"/>
      <c r="AF351" s="210"/>
      <c r="AG351" s="210" t="s">
        <v>169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2" x14ac:dyDescent="0.2">
      <c r="A352" s="217"/>
      <c r="B352" s="218"/>
      <c r="C352" s="251"/>
      <c r="D352" s="246"/>
      <c r="E352" s="246"/>
      <c r="F352" s="246"/>
      <c r="G352" s="246"/>
      <c r="H352" s="221"/>
      <c r="I352" s="221"/>
      <c r="J352" s="221"/>
      <c r="K352" s="221"/>
      <c r="L352" s="221"/>
      <c r="M352" s="221"/>
      <c r="N352" s="220"/>
      <c r="O352" s="220"/>
      <c r="P352" s="220"/>
      <c r="Q352" s="220"/>
      <c r="R352" s="221"/>
      <c r="S352" s="221"/>
      <c r="T352" s="221"/>
      <c r="U352" s="221"/>
      <c r="V352" s="221"/>
      <c r="W352" s="221"/>
      <c r="X352" s="221"/>
      <c r="Y352" s="221"/>
      <c r="Z352" s="210"/>
      <c r="AA352" s="210"/>
      <c r="AB352" s="210"/>
      <c r="AC352" s="210"/>
      <c r="AD352" s="210"/>
      <c r="AE352" s="210"/>
      <c r="AF352" s="210"/>
      <c r="AG352" s="210" t="s">
        <v>170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">
      <c r="A353" s="236">
        <v>92</v>
      </c>
      <c r="B353" s="237" t="s">
        <v>794</v>
      </c>
      <c r="C353" s="248" t="s">
        <v>795</v>
      </c>
      <c r="D353" s="238" t="s">
        <v>796</v>
      </c>
      <c r="E353" s="239">
        <v>1</v>
      </c>
      <c r="F353" s="240"/>
      <c r="G353" s="241">
        <f>ROUND(E353*F353,2)</f>
        <v>0</v>
      </c>
      <c r="H353" s="240"/>
      <c r="I353" s="241">
        <f>ROUND(E353*H353,2)</f>
        <v>0</v>
      </c>
      <c r="J353" s="240"/>
      <c r="K353" s="241">
        <f>ROUND(E353*J353,2)</f>
        <v>0</v>
      </c>
      <c r="L353" s="241">
        <v>21</v>
      </c>
      <c r="M353" s="241">
        <f>G353*(1+L353/100)</f>
        <v>0</v>
      </c>
      <c r="N353" s="239">
        <v>0</v>
      </c>
      <c r="O353" s="239">
        <f>ROUND(E353*N353,2)</f>
        <v>0</v>
      </c>
      <c r="P353" s="239">
        <v>0</v>
      </c>
      <c r="Q353" s="239">
        <f>ROUND(E353*P353,2)</f>
        <v>0</v>
      </c>
      <c r="R353" s="241"/>
      <c r="S353" s="241" t="s">
        <v>200</v>
      </c>
      <c r="T353" s="242" t="s">
        <v>162</v>
      </c>
      <c r="U353" s="221">
        <v>0.25</v>
      </c>
      <c r="V353" s="221">
        <f>ROUND(E353*U353,2)</f>
        <v>0.25</v>
      </c>
      <c r="W353" s="221"/>
      <c r="X353" s="221" t="s">
        <v>219</v>
      </c>
      <c r="Y353" s="221" t="s">
        <v>164</v>
      </c>
      <c r="Z353" s="210"/>
      <c r="AA353" s="210"/>
      <c r="AB353" s="210"/>
      <c r="AC353" s="210"/>
      <c r="AD353" s="210"/>
      <c r="AE353" s="210"/>
      <c r="AF353" s="210"/>
      <c r="AG353" s="210" t="s">
        <v>360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2" x14ac:dyDescent="0.2">
      <c r="A354" s="217"/>
      <c r="B354" s="218"/>
      <c r="C354" s="250" t="s">
        <v>168</v>
      </c>
      <c r="D354" s="226"/>
      <c r="E354" s="227">
        <v>1</v>
      </c>
      <c r="F354" s="221"/>
      <c r="G354" s="221"/>
      <c r="H354" s="221"/>
      <c r="I354" s="221"/>
      <c r="J354" s="221"/>
      <c r="K354" s="221"/>
      <c r="L354" s="221"/>
      <c r="M354" s="221"/>
      <c r="N354" s="220"/>
      <c r="O354" s="220"/>
      <c r="P354" s="220"/>
      <c r="Q354" s="220"/>
      <c r="R354" s="221"/>
      <c r="S354" s="221"/>
      <c r="T354" s="221"/>
      <c r="U354" s="221"/>
      <c r="V354" s="221"/>
      <c r="W354" s="221"/>
      <c r="X354" s="221"/>
      <c r="Y354" s="221"/>
      <c r="Z354" s="210"/>
      <c r="AA354" s="210"/>
      <c r="AB354" s="210"/>
      <c r="AC354" s="210"/>
      <c r="AD354" s="210"/>
      <c r="AE354" s="210"/>
      <c r="AF354" s="210"/>
      <c r="AG354" s="210" t="s">
        <v>169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2" x14ac:dyDescent="0.2">
      <c r="A355" s="217"/>
      <c r="B355" s="218"/>
      <c r="C355" s="251"/>
      <c r="D355" s="246"/>
      <c r="E355" s="246"/>
      <c r="F355" s="246"/>
      <c r="G355" s="246"/>
      <c r="H355" s="221"/>
      <c r="I355" s="221"/>
      <c r="J355" s="221"/>
      <c r="K355" s="221"/>
      <c r="L355" s="221"/>
      <c r="M355" s="221"/>
      <c r="N355" s="220"/>
      <c r="O355" s="220"/>
      <c r="P355" s="220"/>
      <c r="Q355" s="220"/>
      <c r="R355" s="221"/>
      <c r="S355" s="221"/>
      <c r="T355" s="221"/>
      <c r="U355" s="221"/>
      <c r="V355" s="221"/>
      <c r="W355" s="221"/>
      <c r="X355" s="221"/>
      <c r="Y355" s="221"/>
      <c r="Z355" s="210"/>
      <c r="AA355" s="210"/>
      <c r="AB355" s="210"/>
      <c r="AC355" s="210"/>
      <c r="AD355" s="210"/>
      <c r="AE355" s="210"/>
      <c r="AF355" s="210"/>
      <c r="AG355" s="210" t="s">
        <v>170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">
      <c r="A356" s="236">
        <v>93</v>
      </c>
      <c r="B356" s="237" t="s">
        <v>797</v>
      </c>
      <c r="C356" s="248" t="s">
        <v>798</v>
      </c>
      <c r="D356" s="238" t="s">
        <v>186</v>
      </c>
      <c r="E356" s="239">
        <v>10</v>
      </c>
      <c r="F356" s="240"/>
      <c r="G356" s="241">
        <f>ROUND(E356*F356,2)</f>
        <v>0</v>
      </c>
      <c r="H356" s="240"/>
      <c r="I356" s="241">
        <f>ROUND(E356*H356,2)</f>
        <v>0</v>
      </c>
      <c r="J356" s="240"/>
      <c r="K356" s="241">
        <f>ROUND(E356*J356,2)</f>
        <v>0</v>
      </c>
      <c r="L356" s="241">
        <v>21</v>
      </c>
      <c r="M356" s="241">
        <f>G356*(1+L356/100)</f>
        <v>0</v>
      </c>
      <c r="N356" s="239">
        <v>0</v>
      </c>
      <c r="O356" s="239">
        <f>ROUND(E356*N356,2)</f>
        <v>0</v>
      </c>
      <c r="P356" s="239">
        <v>0</v>
      </c>
      <c r="Q356" s="239">
        <f>ROUND(E356*P356,2)</f>
        <v>0</v>
      </c>
      <c r="R356" s="241"/>
      <c r="S356" s="241" t="s">
        <v>200</v>
      </c>
      <c r="T356" s="242" t="s">
        <v>162</v>
      </c>
      <c r="U356" s="221">
        <v>1</v>
      </c>
      <c r="V356" s="221">
        <f>ROUND(E356*U356,2)</f>
        <v>10</v>
      </c>
      <c r="W356" s="221"/>
      <c r="X356" s="221" t="s">
        <v>188</v>
      </c>
      <c r="Y356" s="221" t="s">
        <v>164</v>
      </c>
      <c r="Z356" s="210"/>
      <c r="AA356" s="210"/>
      <c r="AB356" s="210"/>
      <c r="AC356" s="210"/>
      <c r="AD356" s="210"/>
      <c r="AE356" s="210"/>
      <c r="AF356" s="210"/>
      <c r="AG356" s="210" t="s">
        <v>189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2" x14ac:dyDescent="0.2">
      <c r="A357" s="217"/>
      <c r="B357" s="218"/>
      <c r="C357" s="250" t="s">
        <v>729</v>
      </c>
      <c r="D357" s="226"/>
      <c r="E357" s="227">
        <v>10</v>
      </c>
      <c r="F357" s="221"/>
      <c r="G357" s="221"/>
      <c r="H357" s="221"/>
      <c r="I357" s="221"/>
      <c r="J357" s="221"/>
      <c r="K357" s="221"/>
      <c r="L357" s="221"/>
      <c r="M357" s="221"/>
      <c r="N357" s="220"/>
      <c r="O357" s="220"/>
      <c r="P357" s="220"/>
      <c r="Q357" s="220"/>
      <c r="R357" s="221"/>
      <c r="S357" s="221"/>
      <c r="T357" s="221"/>
      <c r="U357" s="221"/>
      <c r="V357" s="221"/>
      <c r="W357" s="221"/>
      <c r="X357" s="221"/>
      <c r="Y357" s="221"/>
      <c r="Z357" s="210"/>
      <c r="AA357" s="210"/>
      <c r="AB357" s="210"/>
      <c r="AC357" s="210"/>
      <c r="AD357" s="210"/>
      <c r="AE357" s="210"/>
      <c r="AF357" s="210"/>
      <c r="AG357" s="210" t="s">
        <v>169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2" x14ac:dyDescent="0.2">
      <c r="A358" s="217"/>
      <c r="B358" s="218"/>
      <c r="C358" s="251"/>
      <c r="D358" s="246"/>
      <c r="E358" s="246"/>
      <c r="F358" s="246"/>
      <c r="G358" s="246"/>
      <c r="H358" s="221"/>
      <c r="I358" s="221"/>
      <c r="J358" s="221"/>
      <c r="K358" s="221"/>
      <c r="L358" s="221"/>
      <c r="M358" s="221"/>
      <c r="N358" s="220"/>
      <c r="O358" s="220"/>
      <c r="P358" s="220"/>
      <c r="Q358" s="220"/>
      <c r="R358" s="221"/>
      <c r="S358" s="221"/>
      <c r="T358" s="221"/>
      <c r="U358" s="221"/>
      <c r="V358" s="221"/>
      <c r="W358" s="221"/>
      <c r="X358" s="221"/>
      <c r="Y358" s="221"/>
      <c r="Z358" s="210"/>
      <c r="AA358" s="210"/>
      <c r="AB358" s="210"/>
      <c r="AC358" s="210"/>
      <c r="AD358" s="210"/>
      <c r="AE358" s="210"/>
      <c r="AF358" s="210"/>
      <c r="AG358" s="210" t="s">
        <v>170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ht="22.5" outlineLevel="1" x14ac:dyDescent="0.2">
      <c r="A359" s="236">
        <v>94</v>
      </c>
      <c r="B359" s="237" t="s">
        <v>799</v>
      </c>
      <c r="C359" s="248" t="s">
        <v>800</v>
      </c>
      <c r="D359" s="238" t="s">
        <v>235</v>
      </c>
      <c r="E359" s="239">
        <v>1</v>
      </c>
      <c r="F359" s="240"/>
      <c r="G359" s="241">
        <f>ROUND(E359*F359,2)</f>
        <v>0</v>
      </c>
      <c r="H359" s="240"/>
      <c r="I359" s="241">
        <f>ROUND(E359*H359,2)</f>
        <v>0</v>
      </c>
      <c r="J359" s="240"/>
      <c r="K359" s="241">
        <f>ROUND(E359*J359,2)</f>
        <v>0</v>
      </c>
      <c r="L359" s="241">
        <v>21</v>
      </c>
      <c r="M359" s="241">
        <f>G359*(1+L359/100)</f>
        <v>0</v>
      </c>
      <c r="N359" s="239">
        <v>0</v>
      </c>
      <c r="O359" s="239">
        <f>ROUND(E359*N359,2)</f>
        <v>0</v>
      </c>
      <c r="P359" s="239">
        <v>0</v>
      </c>
      <c r="Q359" s="239">
        <f>ROUND(E359*P359,2)</f>
        <v>0</v>
      </c>
      <c r="R359" s="241"/>
      <c r="S359" s="241" t="s">
        <v>200</v>
      </c>
      <c r="T359" s="242" t="s">
        <v>162</v>
      </c>
      <c r="U359" s="221">
        <v>0</v>
      </c>
      <c r="V359" s="221">
        <f>ROUND(E359*U359,2)</f>
        <v>0</v>
      </c>
      <c r="W359" s="221"/>
      <c r="X359" s="221" t="s">
        <v>424</v>
      </c>
      <c r="Y359" s="221" t="s">
        <v>164</v>
      </c>
      <c r="Z359" s="210"/>
      <c r="AA359" s="210"/>
      <c r="AB359" s="210"/>
      <c r="AC359" s="210"/>
      <c r="AD359" s="210"/>
      <c r="AE359" s="210"/>
      <c r="AF359" s="210"/>
      <c r="AG359" s="210" t="s">
        <v>560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2" x14ac:dyDescent="0.2">
      <c r="A360" s="217"/>
      <c r="B360" s="218"/>
      <c r="C360" s="250" t="s">
        <v>168</v>
      </c>
      <c r="D360" s="226"/>
      <c r="E360" s="227">
        <v>1</v>
      </c>
      <c r="F360" s="221"/>
      <c r="G360" s="221"/>
      <c r="H360" s="221"/>
      <c r="I360" s="221"/>
      <c r="J360" s="221"/>
      <c r="K360" s="221"/>
      <c r="L360" s="221"/>
      <c r="M360" s="221"/>
      <c r="N360" s="220"/>
      <c r="O360" s="220"/>
      <c r="P360" s="220"/>
      <c r="Q360" s="220"/>
      <c r="R360" s="221"/>
      <c r="S360" s="221"/>
      <c r="T360" s="221"/>
      <c r="U360" s="221"/>
      <c r="V360" s="221"/>
      <c r="W360" s="221"/>
      <c r="X360" s="221"/>
      <c r="Y360" s="221"/>
      <c r="Z360" s="210"/>
      <c r="AA360" s="210"/>
      <c r="AB360" s="210"/>
      <c r="AC360" s="210"/>
      <c r="AD360" s="210"/>
      <c r="AE360" s="210"/>
      <c r="AF360" s="210"/>
      <c r="AG360" s="210" t="s">
        <v>169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2" x14ac:dyDescent="0.2">
      <c r="A361" s="217"/>
      <c r="B361" s="218"/>
      <c r="C361" s="251"/>
      <c r="D361" s="246"/>
      <c r="E361" s="246"/>
      <c r="F361" s="246"/>
      <c r="G361" s="246"/>
      <c r="H361" s="221"/>
      <c r="I361" s="221"/>
      <c r="J361" s="221"/>
      <c r="K361" s="221"/>
      <c r="L361" s="221"/>
      <c r="M361" s="221"/>
      <c r="N361" s="220"/>
      <c r="O361" s="220"/>
      <c r="P361" s="220"/>
      <c r="Q361" s="220"/>
      <c r="R361" s="221"/>
      <c r="S361" s="221"/>
      <c r="T361" s="221"/>
      <c r="U361" s="221"/>
      <c r="V361" s="221"/>
      <c r="W361" s="221"/>
      <c r="X361" s="221"/>
      <c r="Y361" s="221"/>
      <c r="Z361" s="210"/>
      <c r="AA361" s="210"/>
      <c r="AB361" s="210"/>
      <c r="AC361" s="210"/>
      <c r="AD361" s="210"/>
      <c r="AE361" s="210"/>
      <c r="AF361" s="210"/>
      <c r="AG361" s="210" t="s">
        <v>170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">
      <c r="A362" s="236">
        <v>95</v>
      </c>
      <c r="B362" s="237" t="s">
        <v>801</v>
      </c>
      <c r="C362" s="248" t="s">
        <v>802</v>
      </c>
      <c r="D362" s="238" t="s">
        <v>235</v>
      </c>
      <c r="E362" s="239">
        <v>1</v>
      </c>
      <c r="F362" s="240"/>
      <c r="G362" s="241">
        <f>ROUND(E362*F362,2)</f>
        <v>0</v>
      </c>
      <c r="H362" s="240"/>
      <c r="I362" s="241">
        <f>ROUND(E362*H362,2)</f>
        <v>0</v>
      </c>
      <c r="J362" s="240"/>
      <c r="K362" s="241">
        <f>ROUND(E362*J362,2)</f>
        <v>0</v>
      </c>
      <c r="L362" s="241">
        <v>21</v>
      </c>
      <c r="M362" s="241">
        <f>G362*(1+L362/100)</f>
        <v>0</v>
      </c>
      <c r="N362" s="239">
        <v>0</v>
      </c>
      <c r="O362" s="239">
        <f>ROUND(E362*N362,2)</f>
        <v>0</v>
      </c>
      <c r="P362" s="239">
        <v>0</v>
      </c>
      <c r="Q362" s="239">
        <f>ROUND(E362*P362,2)</f>
        <v>0</v>
      </c>
      <c r="R362" s="241"/>
      <c r="S362" s="241" t="s">
        <v>200</v>
      </c>
      <c r="T362" s="242" t="s">
        <v>162</v>
      </c>
      <c r="U362" s="221">
        <v>0.25</v>
      </c>
      <c r="V362" s="221">
        <f>ROUND(E362*U362,2)</f>
        <v>0.25</v>
      </c>
      <c r="W362" s="221"/>
      <c r="X362" s="221" t="s">
        <v>424</v>
      </c>
      <c r="Y362" s="221" t="s">
        <v>164</v>
      </c>
      <c r="Z362" s="210"/>
      <c r="AA362" s="210"/>
      <c r="AB362" s="210"/>
      <c r="AC362" s="210"/>
      <c r="AD362" s="210"/>
      <c r="AE362" s="210"/>
      <c r="AF362" s="210"/>
      <c r="AG362" s="210" t="s">
        <v>560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2" x14ac:dyDescent="0.2">
      <c r="A363" s="217"/>
      <c r="B363" s="218"/>
      <c r="C363" s="250" t="s">
        <v>168</v>
      </c>
      <c r="D363" s="226"/>
      <c r="E363" s="227">
        <v>1</v>
      </c>
      <c r="F363" s="221"/>
      <c r="G363" s="221"/>
      <c r="H363" s="221"/>
      <c r="I363" s="221"/>
      <c r="J363" s="221"/>
      <c r="K363" s="221"/>
      <c r="L363" s="221"/>
      <c r="M363" s="221"/>
      <c r="N363" s="220"/>
      <c r="O363" s="220"/>
      <c r="P363" s="220"/>
      <c r="Q363" s="220"/>
      <c r="R363" s="221"/>
      <c r="S363" s="221"/>
      <c r="T363" s="221"/>
      <c r="U363" s="221"/>
      <c r="V363" s="221"/>
      <c r="W363" s="221"/>
      <c r="X363" s="221"/>
      <c r="Y363" s="221"/>
      <c r="Z363" s="210"/>
      <c r="AA363" s="210"/>
      <c r="AB363" s="210"/>
      <c r="AC363" s="210"/>
      <c r="AD363" s="210"/>
      <c r="AE363" s="210"/>
      <c r="AF363" s="210"/>
      <c r="AG363" s="210" t="s">
        <v>169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2" x14ac:dyDescent="0.2">
      <c r="A364" s="217"/>
      <c r="B364" s="218"/>
      <c r="C364" s="251"/>
      <c r="D364" s="246"/>
      <c r="E364" s="246"/>
      <c r="F364" s="246"/>
      <c r="G364" s="246"/>
      <c r="H364" s="221"/>
      <c r="I364" s="221"/>
      <c r="J364" s="221"/>
      <c r="K364" s="221"/>
      <c r="L364" s="221"/>
      <c r="M364" s="221"/>
      <c r="N364" s="220"/>
      <c r="O364" s="220"/>
      <c r="P364" s="220"/>
      <c r="Q364" s="220"/>
      <c r="R364" s="221"/>
      <c r="S364" s="221"/>
      <c r="T364" s="221"/>
      <c r="U364" s="221"/>
      <c r="V364" s="221"/>
      <c r="W364" s="221"/>
      <c r="X364" s="221"/>
      <c r="Y364" s="221"/>
      <c r="Z364" s="210"/>
      <c r="AA364" s="210"/>
      <c r="AB364" s="210"/>
      <c r="AC364" s="210"/>
      <c r="AD364" s="210"/>
      <c r="AE364" s="210"/>
      <c r="AF364" s="210"/>
      <c r="AG364" s="210" t="s">
        <v>170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ht="22.5" outlineLevel="1" x14ac:dyDescent="0.2">
      <c r="A365" s="236">
        <v>96</v>
      </c>
      <c r="B365" s="237" t="s">
        <v>803</v>
      </c>
      <c r="C365" s="248" t="s">
        <v>804</v>
      </c>
      <c r="D365" s="238" t="s">
        <v>235</v>
      </c>
      <c r="E365" s="239">
        <v>1</v>
      </c>
      <c r="F365" s="240"/>
      <c r="G365" s="241">
        <f>ROUND(E365*F365,2)</f>
        <v>0</v>
      </c>
      <c r="H365" s="240"/>
      <c r="I365" s="241">
        <f>ROUND(E365*H365,2)</f>
        <v>0</v>
      </c>
      <c r="J365" s="240"/>
      <c r="K365" s="241">
        <f>ROUND(E365*J365,2)</f>
        <v>0</v>
      </c>
      <c r="L365" s="241">
        <v>21</v>
      </c>
      <c r="M365" s="241">
        <f>G365*(1+L365/100)</f>
        <v>0</v>
      </c>
      <c r="N365" s="239">
        <v>0</v>
      </c>
      <c r="O365" s="239">
        <f>ROUND(E365*N365,2)</f>
        <v>0</v>
      </c>
      <c r="P365" s="239">
        <v>0</v>
      </c>
      <c r="Q365" s="239">
        <f>ROUND(E365*P365,2)</f>
        <v>0</v>
      </c>
      <c r="R365" s="241"/>
      <c r="S365" s="241" t="s">
        <v>200</v>
      </c>
      <c r="T365" s="242" t="s">
        <v>162</v>
      </c>
      <c r="U365" s="221">
        <v>0.25</v>
      </c>
      <c r="V365" s="221">
        <f>ROUND(E365*U365,2)</f>
        <v>0.25</v>
      </c>
      <c r="W365" s="221"/>
      <c r="X365" s="221" t="s">
        <v>424</v>
      </c>
      <c r="Y365" s="221" t="s">
        <v>164</v>
      </c>
      <c r="Z365" s="210"/>
      <c r="AA365" s="210"/>
      <c r="AB365" s="210"/>
      <c r="AC365" s="210"/>
      <c r="AD365" s="210"/>
      <c r="AE365" s="210"/>
      <c r="AF365" s="210"/>
      <c r="AG365" s="210" t="s">
        <v>560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2" x14ac:dyDescent="0.2">
      <c r="A366" s="217"/>
      <c r="B366" s="218"/>
      <c r="C366" s="250" t="s">
        <v>168</v>
      </c>
      <c r="D366" s="226"/>
      <c r="E366" s="227">
        <v>1</v>
      </c>
      <c r="F366" s="221"/>
      <c r="G366" s="221"/>
      <c r="H366" s="221"/>
      <c r="I366" s="221"/>
      <c r="J366" s="221"/>
      <c r="K366" s="221"/>
      <c r="L366" s="221"/>
      <c r="M366" s="221"/>
      <c r="N366" s="220"/>
      <c r="O366" s="220"/>
      <c r="P366" s="220"/>
      <c r="Q366" s="220"/>
      <c r="R366" s="221"/>
      <c r="S366" s="221"/>
      <c r="T366" s="221"/>
      <c r="U366" s="221"/>
      <c r="V366" s="221"/>
      <c r="W366" s="221"/>
      <c r="X366" s="221"/>
      <c r="Y366" s="221"/>
      <c r="Z366" s="210"/>
      <c r="AA366" s="210"/>
      <c r="AB366" s="210"/>
      <c r="AC366" s="210"/>
      <c r="AD366" s="210"/>
      <c r="AE366" s="210"/>
      <c r="AF366" s="210"/>
      <c r="AG366" s="210" t="s">
        <v>169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2" x14ac:dyDescent="0.2">
      <c r="A367" s="217"/>
      <c r="B367" s="218"/>
      <c r="C367" s="251"/>
      <c r="D367" s="246"/>
      <c r="E367" s="246"/>
      <c r="F367" s="246"/>
      <c r="G367" s="246"/>
      <c r="H367" s="221"/>
      <c r="I367" s="221"/>
      <c r="J367" s="221"/>
      <c r="K367" s="221"/>
      <c r="L367" s="221"/>
      <c r="M367" s="221"/>
      <c r="N367" s="220"/>
      <c r="O367" s="220"/>
      <c r="P367" s="220"/>
      <c r="Q367" s="220"/>
      <c r="R367" s="221"/>
      <c r="S367" s="221"/>
      <c r="T367" s="221"/>
      <c r="U367" s="221"/>
      <c r="V367" s="221"/>
      <c r="W367" s="221"/>
      <c r="X367" s="221"/>
      <c r="Y367" s="221"/>
      <c r="Z367" s="210"/>
      <c r="AA367" s="210"/>
      <c r="AB367" s="210"/>
      <c r="AC367" s="210"/>
      <c r="AD367" s="210"/>
      <c r="AE367" s="210"/>
      <c r="AF367" s="210"/>
      <c r="AG367" s="210" t="s">
        <v>170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ht="22.5" outlineLevel="1" x14ac:dyDescent="0.2">
      <c r="A368" s="236">
        <v>97</v>
      </c>
      <c r="B368" s="237" t="s">
        <v>805</v>
      </c>
      <c r="C368" s="248" t="s">
        <v>806</v>
      </c>
      <c r="D368" s="238" t="s">
        <v>235</v>
      </c>
      <c r="E368" s="239">
        <v>1</v>
      </c>
      <c r="F368" s="240"/>
      <c r="G368" s="241">
        <f>ROUND(E368*F368,2)</f>
        <v>0</v>
      </c>
      <c r="H368" s="240"/>
      <c r="I368" s="241">
        <f>ROUND(E368*H368,2)</f>
        <v>0</v>
      </c>
      <c r="J368" s="240"/>
      <c r="K368" s="241">
        <f>ROUND(E368*J368,2)</f>
        <v>0</v>
      </c>
      <c r="L368" s="241">
        <v>21</v>
      </c>
      <c r="M368" s="241">
        <f>G368*(1+L368/100)</f>
        <v>0</v>
      </c>
      <c r="N368" s="239">
        <v>0</v>
      </c>
      <c r="O368" s="239">
        <f>ROUND(E368*N368,2)</f>
        <v>0</v>
      </c>
      <c r="P368" s="239">
        <v>0</v>
      </c>
      <c r="Q368" s="239">
        <f>ROUND(E368*P368,2)</f>
        <v>0</v>
      </c>
      <c r="R368" s="241"/>
      <c r="S368" s="241" t="s">
        <v>200</v>
      </c>
      <c r="T368" s="242" t="s">
        <v>162</v>
      </c>
      <c r="U368" s="221">
        <v>0.25</v>
      </c>
      <c r="V368" s="221">
        <f>ROUND(E368*U368,2)</f>
        <v>0.25</v>
      </c>
      <c r="W368" s="221"/>
      <c r="X368" s="221" t="s">
        <v>424</v>
      </c>
      <c r="Y368" s="221" t="s">
        <v>164</v>
      </c>
      <c r="Z368" s="210"/>
      <c r="AA368" s="210"/>
      <c r="AB368" s="210"/>
      <c r="AC368" s="210"/>
      <c r="AD368" s="210"/>
      <c r="AE368" s="210"/>
      <c r="AF368" s="210"/>
      <c r="AG368" s="210" t="s">
        <v>560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2" x14ac:dyDescent="0.2">
      <c r="A369" s="217"/>
      <c r="B369" s="218"/>
      <c r="C369" s="250" t="s">
        <v>168</v>
      </c>
      <c r="D369" s="226"/>
      <c r="E369" s="227">
        <v>1</v>
      </c>
      <c r="F369" s="221"/>
      <c r="G369" s="221"/>
      <c r="H369" s="221"/>
      <c r="I369" s="221"/>
      <c r="J369" s="221"/>
      <c r="K369" s="221"/>
      <c r="L369" s="221"/>
      <c r="M369" s="221"/>
      <c r="N369" s="220"/>
      <c r="O369" s="220"/>
      <c r="P369" s="220"/>
      <c r="Q369" s="220"/>
      <c r="R369" s="221"/>
      <c r="S369" s="221"/>
      <c r="T369" s="221"/>
      <c r="U369" s="221"/>
      <c r="V369" s="221"/>
      <c r="W369" s="221"/>
      <c r="X369" s="221"/>
      <c r="Y369" s="221"/>
      <c r="Z369" s="210"/>
      <c r="AA369" s="210"/>
      <c r="AB369" s="210"/>
      <c r="AC369" s="210"/>
      <c r="AD369" s="210"/>
      <c r="AE369" s="210"/>
      <c r="AF369" s="210"/>
      <c r="AG369" s="210" t="s">
        <v>169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2" x14ac:dyDescent="0.2">
      <c r="A370" s="217"/>
      <c r="B370" s="218"/>
      <c r="C370" s="251"/>
      <c r="D370" s="246"/>
      <c r="E370" s="246"/>
      <c r="F370" s="246"/>
      <c r="G370" s="246"/>
      <c r="H370" s="221"/>
      <c r="I370" s="221"/>
      <c r="J370" s="221"/>
      <c r="K370" s="221"/>
      <c r="L370" s="221"/>
      <c r="M370" s="221"/>
      <c r="N370" s="220"/>
      <c r="O370" s="220"/>
      <c r="P370" s="220"/>
      <c r="Q370" s="220"/>
      <c r="R370" s="221"/>
      <c r="S370" s="221"/>
      <c r="T370" s="221"/>
      <c r="U370" s="221"/>
      <c r="V370" s="221"/>
      <c r="W370" s="221"/>
      <c r="X370" s="221"/>
      <c r="Y370" s="221"/>
      <c r="Z370" s="210"/>
      <c r="AA370" s="210"/>
      <c r="AB370" s="210"/>
      <c r="AC370" s="210"/>
      <c r="AD370" s="210"/>
      <c r="AE370" s="210"/>
      <c r="AF370" s="210"/>
      <c r="AG370" s="210" t="s">
        <v>170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ht="22.5" outlineLevel="1" x14ac:dyDescent="0.2">
      <c r="A371" s="236">
        <v>98</v>
      </c>
      <c r="B371" s="237" t="s">
        <v>807</v>
      </c>
      <c r="C371" s="248" t="s">
        <v>808</v>
      </c>
      <c r="D371" s="238" t="s">
        <v>710</v>
      </c>
      <c r="E371" s="239">
        <v>2</v>
      </c>
      <c r="F371" s="240"/>
      <c r="G371" s="241">
        <f>ROUND(E371*F371,2)</f>
        <v>0</v>
      </c>
      <c r="H371" s="240"/>
      <c r="I371" s="241">
        <f>ROUND(E371*H371,2)</f>
        <v>0</v>
      </c>
      <c r="J371" s="240"/>
      <c r="K371" s="241">
        <f>ROUND(E371*J371,2)</f>
        <v>0</v>
      </c>
      <c r="L371" s="241">
        <v>21</v>
      </c>
      <c r="M371" s="241">
        <f>G371*(1+L371/100)</f>
        <v>0</v>
      </c>
      <c r="N371" s="239">
        <v>1.18E-2</v>
      </c>
      <c r="O371" s="239">
        <f>ROUND(E371*N371,2)</f>
        <v>0.02</v>
      </c>
      <c r="P371" s="239">
        <v>0</v>
      </c>
      <c r="Q371" s="239">
        <f>ROUND(E371*P371,2)</f>
        <v>0</v>
      </c>
      <c r="R371" s="241"/>
      <c r="S371" s="241" t="s">
        <v>200</v>
      </c>
      <c r="T371" s="242" t="s">
        <v>162</v>
      </c>
      <c r="U371" s="221">
        <v>0.25</v>
      </c>
      <c r="V371" s="221">
        <f>ROUND(E371*U371,2)</f>
        <v>0.5</v>
      </c>
      <c r="W371" s="221"/>
      <c r="X371" s="221" t="s">
        <v>424</v>
      </c>
      <c r="Y371" s="221" t="s">
        <v>164</v>
      </c>
      <c r="Z371" s="210"/>
      <c r="AA371" s="210"/>
      <c r="AB371" s="210"/>
      <c r="AC371" s="210"/>
      <c r="AD371" s="210"/>
      <c r="AE371" s="210"/>
      <c r="AF371" s="210"/>
      <c r="AG371" s="210" t="s">
        <v>560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2" x14ac:dyDescent="0.2">
      <c r="A372" s="217"/>
      <c r="B372" s="218"/>
      <c r="C372" s="250" t="s">
        <v>809</v>
      </c>
      <c r="D372" s="226"/>
      <c r="E372" s="227">
        <v>1</v>
      </c>
      <c r="F372" s="221"/>
      <c r="G372" s="221"/>
      <c r="H372" s="221"/>
      <c r="I372" s="221"/>
      <c r="J372" s="221"/>
      <c r="K372" s="221"/>
      <c r="L372" s="221"/>
      <c r="M372" s="221"/>
      <c r="N372" s="220"/>
      <c r="O372" s="220"/>
      <c r="P372" s="220"/>
      <c r="Q372" s="220"/>
      <c r="R372" s="221"/>
      <c r="S372" s="221"/>
      <c r="T372" s="221"/>
      <c r="U372" s="221"/>
      <c r="V372" s="221"/>
      <c r="W372" s="221"/>
      <c r="X372" s="221"/>
      <c r="Y372" s="221"/>
      <c r="Z372" s="210"/>
      <c r="AA372" s="210"/>
      <c r="AB372" s="210"/>
      <c r="AC372" s="210"/>
      <c r="AD372" s="210"/>
      <c r="AE372" s="210"/>
      <c r="AF372" s="210"/>
      <c r="AG372" s="210" t="s">
        <v>169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">
      <c r="A373" s="217"/>
      <c r="B373" s="218"/>
      <c r="C373" s="250" t="s">
        <v>810</v>
      </c>
      <c r="D373" s="226"/>
      <c r="E373" s="227">
        <v>1</v>
      </c>
      <c r="F373" s="221"/>
      <c r="G373" s="221"/>
      <c r="H373" s="221"/>
      <c r="I373" s="221"/>
      <c r="J373" s="221"/>
      <c r="K373" s="221"/>
      <c r="L373" s="221"/>
      <c r="M373" s="221"/>
      <c r="N373" s="220"/>
      <c r="O373" s="220"/>
      <c r="P373" s="220"/>
      <c r="Q373" s="220"/>
      <c r="R373" s="221"/>
      <c r="S373" s="221"/>
      <c r="T373" s="221"/>
      <c r="U373" s="221"/>
      <c r="V373" s="221"/>
      <c r="W373" s="221"/>
      <c r="X373" s="221"/>
      <c r="Y373" s="221"/>
      <c r="Z373" s="210"/>
      <c r="AA373" s="210"/>
      <c r="AB373" s="210"/>
      <c r="AC373" s="210"/>
      <c r="AD373" s="210"/>
      <c r="AE373" s="210"/>
      <c r="AF373" s="210"/>
      <c r="AG373" s="210" t="s">
        <v>169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2" x14ac:dyDescent="0.2">
      <c r="A374" s="217"/>
      <c r="B374" s="218"/>
      <c r="C374" s="251"/>
      <c r="D374" s="246"/>
      <c r="E374" s="246"/>
      <c r="F374" s="246"/>
      <c r="G374" s="246"/>
      <c r="H374" s="221"/>
      <c r="I374" s="221"/>
      <c r="J374" s="221"/>
      <c r="K374" s="221"/>
      <c r="L374" s="221"/>
      <c r="M374" s="221"/>
      <c r="N374" s="220"/>
      <c r="O374" s="220"/>
      <c r="P374" s="220"/>
      <c r="Q374" s="220"/>
      <c r="R374" s="221"/>
      <c r="S374" s="221"/>
      <c r="T374" s="221"/>
      <c r="U374" s="221"/>
      <c r="V374" s="221"/>
      <c r="W374" s="221"/>
      <c r="X374" s="221"/>
      <c r="Y374" s="221"/>
      <c r="Z374" s="210"/>
      <c r="AA374" s="210"/>
      <c r="AB374" s="210"/>
      <c r="AC374" s="210"/>
      <c r="AD374" s="210"/>
      <c r="AE374" s="210"/>
      <c r="AF374" s="210"/>
      <c r="AG374" s="210" t="s">
        <v>170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ht="22.5" outlineLevel="1" x14ac:dyDescent="0.2">
      <c r="A375" s="236">
        <v>99</v>
      </c>
      <c r="B375" s="237" t="s">
        <v>811</v>
      </c>
      <c r="C375" s="248" t="s">
        <v>812</v>
      </c>
      <c r="D375" s="238" t="s">
        <v>710</v>
      </c>
      <c r="E375" s="239">
        <v>1</v>
      </c>
      <c r="F375" s="240"/>
      <c r="G375" s="241">
        <f>ROUND(E375*F375,2)</f>
        <v>0</v>
      </c>
      <c r="H375" s="240"/>
      <c r="I375" s="241">
        <f>ROUND(E375*H375,2)</f>
        <v>0</v>
      </c>
      <c r="J375" s="240"/>
      <c r="K375" s="241">
        <f>ROUND(E375*J375,2)</f>
        <v>0</v>
      </c>
      <c r="L375" s="241">
        <v>21</v>
      </c>
      <c r="M375" s="241">
        <f>G375*(1+L375/100)</f>
        <v>0</v>
      </c>
      <c r="N375" s="239">
        <v>0</v>
      </c>
      <c r="O375" s="239">
        <f>ROUND(E375*N375,2)</f>
        <v>0</v>
      </c>
      <c r="P375" s="239">
        <v>0</v>
      </c>
      <c r="Q375" s="239">
        <f>ROUND(E375*P375,2)</f>
        <v>0</v>
      </c>
      <c r="R375" s="241"/>
      <c r="S375" s="241" t="s">
        <v>200</v>
      </c>
      <c r="T375" s="242" t="s">
        <v>162</v>
      </c>
      <c r="U375" s="221">
        <v>0.25</v>
      </c>
      <c r="V375" s="221">
        <f>ROUND(E375*U375,2)</f>
        <v>0.25</v>
      </c>
      <c r="W375" s="221"/>
      <c r="X375" s="221" t="s">
        <v>424</v>
      </c>
      <c r="Y375" s="221" t="s">
        <v>164</v>
      </c>
      <c r="Z375" s="210"/>
      <c r="AA375" s="210"/>
      <c r="AB375" s="210"/>
      <c r="AC375" s="210"/>
      <c r="AD375" s="210"/>
      <c r="AE375" s="210"/>
      <c r="AF375" s="210"/>
      <c r="AG375" s="210" t="s">
        <v>560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2" x14ac:dyDescent="0.2">
      <c r="A376" s="217"/>
      <c r="B376" s="218"/>
      <c r="C376" s="250" t="s">
        <v>168</v>
      </c>
      <c r="D376" s="226"/>
      <c r="E376" s="227">
        <v>1</v>
      </c>
      <c r="F376" s="221"/>
      <c r="G376" s="221"/>
      <c r="H376" s="221"/>
      <c r="I376" s="221"/>
      <c r="J376" s="221"/>
      <c r="K376" s="221"/>
      <c r="L376" s="221"/>
      <c r="M376" s="221"/>
      <c r="N376" s="220"/>
      <c r="O376" s="220"/>
      <c r="P376" s="220"/>
      <c r="Q376" s="220"/>
      <c r="R376" s="221"/>
      <c r="S376" s="221"/>
      <c r="T376" s="221"/>
      <c r="U376" s="221"/>
      <c r="V376" s="221"/>
      <c r="W376" s="221"/>
      <c r="X376" s="221"/>
      <c r="Y376" s="221"/>
      <c r="Z376" s="210"/>
      <c r="AA376" s="210"/>
      <c r="AB376" s="210"/>
      <c r="AC376" s="210"/>
      <c r="AD376" s="210"/>
      <c r="AE376" s="210"/>
      <c r="AF376" s="210"/>
      <c r="AG376" s="210" t="s">
        <v>169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2" x14ac:dyDescent="0.2">
      <c r="A377" s="217"/>
      <c r="B377" s="218"/>
      <c r="C377" s="251"/>
      <c r="D377" s="246"/>
      <c r="E377" s="246"/>
      <c r="F377" s="246"/>
      <c r="G377" s="246"/>
      <c r="H377" s="221"/>
      <c r="I377" s="221"/>
      <c r="J377" s="221"/>
      <c r="K377" s="221"/>
      <c r="L377" s="221"/>
      <c r="M377" s="221"/>
      <c r="N377" s="220"/>
      <c r="O377" s="220"/>
      <c r="P377" s="220"/>
      <c r="Q377" s="220"/>
      <c r="R377" s="221"/>
      <c r="S377" s="221"/>
      <c r="T377" s="221"/>
      <c r="U377" s="221"/>
      <c r="V377" s="221"/>
      <c r="W377" s="221"/>
      <c r="X377" s="221"/>
      <c r="Y377" s="221"/>
      <c r="Z377" s="210"/>
      <c r="AA377" s="210"/>
      <c r="AB377" s="210"/>
      <c r="AC377" s="210"/>
      <c r="AD377" s="210"/>
      <c r="AE377" s="210"/>
      <c r="AF377" s="210"/>
      <c r="AG377" s="210" t="s">
        <v>170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ht="22.5" outlineLevel="1" x14ac:dyDescent="0.2">
      <c r="A378" s="236">
        <v>100</v>
      </c>
      <c r="B378" s="237" t="s">
        <v>813</v>
      </c>
      <c r="C378" s="248" t="s">
        <v>814</v>
      </c>
      <c r="D378" s="238" t="s">
        <v>235</v>
      </c>
      <c r="E378" s="239">
        <v>1</v>
      </c>
      <c r="F378" s="240"/>
      <c r="G378" s="241">
        <f>ROUND(E378*F378,2)</f>
        <v>0</v>
      </c>
      <c r="H378" s="240"/>
      <c r="I378" s="241">
        <f>ROUND(E378*H378,2)</f>
        <v>0</v>
      </c>
      <c r="J378" s="240"/>
      <c r="K378" s="241">
        <f>ROUND(E378*J378,2)</f>
        <v>0</v>
      </c>
      <c r="L378" s="241">
        <v>21</v>
      </c>
      <c r="M378" s="241">
        <f>G378*(1+L378/100)</f>
        <v>0</v>
      </c>
      <c r="N378" s="239">
        <v>1.0200000000000001E-3</v>
      </c>
      <c r="O378" s="239">
        <f>ROUND(E378*N378,2)</f>
        <v>0</v>
      </c>
      <c r="P378" s="239">
        <v>0</v>
      </c>
      <c r="Q378" s="239">
        <f>ROUND(E378*P378,2)</f>
        <v>0</v>
      </c>
      <c r="R378" s="241"/>
      <c r="S378" s="241" t="s">
        <v>200</v>
      </c>
      <c r="T378" s="242" t="s">
        <v>162</v>
      </c>
      <c r="U378" s="221">
        <v>0.25</v>
      </c>
      <c r="V378" s="221">
        <f>ROUND(E378*U378,2)</f>
        <v>0.25</v>
      </c>
      <c r="W378" s="221"/>
      <c r="X378" s="221" t="s">
        <v>424</v>
      </c>
      <c r="Y378" s="221" t="s">
        <v>164</v>
      </c>
      <c r="Z378" s="210"/>
      <c r="AA378" s="210"/>
      <c r="AB378" s="210"/>
      <c r="AC378" s="210"/>
      <c r="AD378" s="210"/>
      <c r="AE378" s="210"/>
      <c r="AF378" s="210"/>
      <c r="AG378" s="210" t="s">
        <v>560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">
      <c r="A379" s="217"/>
      <c r="B379" s="218"/>
      <c r="C379" s="250" t="s">
        <v>168</v>
      </c>
      <c r="D379" s="226"/>
      <c r="E379" s="227">
        <v>1</v>
      </c>
      <c r="F379" s="221"/>
      <c r="G379" s="221"/>
      <c r="H379" s="221"/>
      <c r="I379" s="221"/>
      <c r="J379" s="221"/>
      <c r="K379" s="221"/>
      <c r="L379" s="221"/>
      <c r="M379" s="221"/>
      <c r="N379" s="220"/>
      <c r="O379" s="220"/>
      <c r="P379" s="220"/>
      <c r="Q379" s="220"/>
      <c r="R379" s="221"/>
      <c r="S379" s="221"/>
      <c r="T379" s="221"/>
      <c r="U379" s="221"/>
      <c r="V379" s="221"/>
      <c r="W379" s="221"/>
      <c r="X379" s="221"/>
      <c r="Y379" s="221"/>
      <c r="Z379" s="210"/>
      <c r="AA379" s="210"/>
      <c r="AB379" s="210"/>
      <c r="AC379" s="210"/>
      <c r="AD379" s="210"/>
      <c r="AE379" s="210"/>
      <c r="AF379" s="210"/>
      <c r="AG379" s="210" t="s">
        <v>169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2" x14ac:dyDescent="0.2">
      <c r="A380" s="217"/>
      <c r="B380" s="218"/>
      <c r="C380" s="251"/>
      <c r="D380" s="246"/>
      <c r="E380" s="246"/>
      <c r="F380" s="246"/>
      <c r="G380" s="246"/>
      <c r="H380" s="221"/>
      <c r="I380" s="221"/>
      <c r="J380" s="221"/>
      <c r="K380" s="221"/>
      <c r="L380" s="221"/>
      <c r="M380" s="221"/>
      <c r="N380" s="220"/>
      <c r="O380" s="220"/>
      <c r="P380" s="220"/>
      <c r="Q380" s="220"/>
      <c r="R380" s="221"/>
      <c r="S380" s="221"/>
      <c r="T380" s="221"/>
      <c r="U380" s="221"/>
      <c r="V380" s="221"/>
      <c r="W380" s="221"/>
      <c r="X380" s="221"/>
      <c r="Y380" s="221"/>
      <c r="Z380" s="210"/>
      <c r="AA380" s="210"/>
      <c r="AB380" s="210"/>
      <c r="AC380" s="210"/>
      <c r="AD380" s="210"/>
      <c r="AE380" s="210"/>
      <c r="AF380" s="210"/>
      <c r="AG380" s="210" t="s">
        <v>170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">
      <c r="A381" s="236">
        <v>101</v>
      </c>
      <c r="B381" s="237" t="s">
        <v>815</v>
      </c>
      <c r="C381" s="248" t="s">
        <v>816</v>
      </c>
      <c r="D381" s="238" t="s">
        <v>817</v>
      </c>
      <c r="E381" s="239">
        <v>1</v>
      </c>
      <c r="F381" s="240"/>
      <c r="G381" s="241">
        <f>ROUND(E381*F381,2)</f>
        <v>0</v>
      </c>
      <c r="H381" s="240"/>
      <c r="I381" s="241">
        <f>ROUND(E381*H381,2)</f>
        <v>0</v>
      </c>
      <c r="J381" s="240"/>
      <c r="K381" s="241">
        <f>ROUND(E381*J381,2)</f>
        <v>0</v>
      </c>
      <c r="L381" s="241">
        <v>21</v>
      </c>
      <c r="M381" s="241">
        <f>G381*(1+L381/100)</f>
        <v>0</v>
      </c>
      <c r="N381" s="239">
        <v>0</v>
      </c>
      <c r="O381" s="239">
        <f>ROUND(E381*N381,2)</f>
        <v>0</v>
      </c>
      <c r="P381" s="239">
        <v>0</v>
      </c>
      <c r="Q381" s="239">
        <f>ROUND(E381*P381,2)</f>
        <v>0</v>
      </c>
      <c r="R381" s="241"/>
      <c r="S381" s="241" t="s">
        <v>200</v>
      </c>
      <c r="T381" s="242" t="s">
        <v>162</v>
      </c>
      <c r="U381" s="221">
        <v>0</v>
      </c>
      <c r="V381" s="221">
        <f>ROUND(E381*U381,2)</f>
        <v>0</v>
      </c>
      <c r="W381" s="221"/>
      <c r="X381" s="221" t="s">
        <v>424</v>
      </c>
      <c r="Y381" s="221" t="s">
        <v>164</v>
      </c>
      <c r="Z381" s="210"/>
      <c r="AA381" s="210"/>
      <c r="AB381" s="210"/>
      <c r="AC381" s="210"/>
      <c r="AD381" s="210"/>
      <c r="AE381" s="210"/>
      <c r="AF381" s="210"/>
      <c r="AG381" s="210" t="s">
        <v>560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2" x14ac:dyDescent="0.2">
      <c r="A382" s="217"/>
      <c r="B382" s="218"/>
      <c r="C382" s="250" t="s">
        <v>168</v>
      </c>
      <c r="D382" s="226"/>
      <c r="E382" s="227">
        <v>1</v>
      </c>
      <c r="F382" s="221"/>
      <c r="G382" s="221"/>
      <c r="H382" s="221"/>
      <c r="I382" s="221"/>
      <c r="J382" s="221"/>
      <c r="K382" s="221"/>
      <c r="L382" s="221"/>
      <c r="M382" s="221"/>
      <c r="N382" s="220"/>
      <c r="O382" s="220"/>
      <c r="P382" s="220"/>
      <c r="Q382" s="220"/>
      <c r="R382" s="221"/>
      <c r="S382" s="221"/>
      <c r="T382" s="221"/>
      <c r="U382" s="221"/>
      <c r="V382" s="221"/>
      <c r="W382" s="221"/>
      <c r="X382" s="221"/>
      <c r="Y382" s="221"/>
      <c r="Z382" s="210"/>
      <c r="AA382" s="210"/>
      <c r="AB382" s="210"/>
      <c r="AC382" s="210"/>
      <c r="AD382" s="210"/>
      <c r="AE382" s="210"/>
      <c r="AF382" s="210"/>
      <c r="AG382" s="210" t="s">
        <v>169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2" x14ac:dyDescent="0.2">
      <c r="A383" s="217"/>
      <c r="B383" s="218"/>
      <c r="C383" s="251"/>
      <c r="D383" s="246"/>
      <c r="E383" s="246"/>
      <c r="F383" s="246"/>
      <c r="G383" s="246"/>
      <c r="H383" s="221"/>
      <c r="I383" s="221"/>
      <c r="J383" s="221"/>
      <c r="K383" s="221"/>
      <c r="L383" s="221"/>
      <c r="M383" s="221"/>
      <c r="N383" s="220"/>
      <c r="O383" s="220"/>
      <c r="P383" s="220"/>
      <c r="Q383" s="220"/>
      <c r="R383" s="221"/>
      <c r="S383" s="221"/>
      <c r="T383" s="221"/>
      <c r="U383" s="221"/>
      <c r="V383" s="221"/>
      <c r="W383" s="221"/>
      <c r="X383" s="221"/>
      <c r="Y383" s="221"/>
      <c r="Z383" s="210"/>
      <c r="AA383" s="210"/>
      <c r="AB383" s="210"/>
      <c r="AC383" s="210"/>
      <c r="AD383" s="210"/>
      <c r="AE383" s="210"/>
      <c r="AF383" s="210"/>
      <c r="AG383" s="210" t="s">
        <v>170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">
      <c r="A384" s="236">
        <v>102</v>
      </c>
      <c r="B384" s="237" t="s">
        <v>818</v>
      </c>
      <c r="C384" s="248" t="s">
        <v>819</v>
      </c>
      <c r="D384" s="238" t="s">
        <v>796</v>
      </c>
      <c r="E384" s="239">
        <v>1</v>
      </c>
      <c r="F384" s="240"/>
      <c r="G384" s="241">
        <f>ROUND(E384*F384,2)</f>
        <v>0</v>
      </c>
      <c r="H384" s="240"/>
      <c r="I384" s="241">
        <f>ROUND(E384*H384,2)</f>
        <v>0</v>
      </c>
      <c r="J384" s="240"/>
      <c r="K384" s="241">
        <f>ROUND(E384*J384,2)</f>
        <v>0</v>
      </c>
      <c r="L384" s="241">
        <v>21</v>
      </c>
      <c r="M384" s="241">
        <f>G384*(1+L384/100)</f>
        <v>0</v>
      </c>
      <c r="N384" s="239">
        <v>0</v>
      </c>
      <c r="O384" s="239">
        <f>ROUND(E384*N384,2)</f>
        <v>0</v>
      </c>
      <c r="P384" s="239">
        <v>0</v>
      </c>
      <c r="Q384" s="239">
        <f>ROUND(E384*P384,2)</f>
        <v>0</v>
      </c>
      <c r="R384" s="241"/>
      <c r="S384" s="241" t="s">
        <v>200</v>
      </c>
      <c r="T384" s="242" t="s">
        <v>162</v>
      </c>
      <c r="U384" s="221">
        <v>0</v>
      </c>
      <c r="V384" s="221">
        <f>ROUND(E384*U384,2)</f>
        <v>0</v>
      </c>
      <c r="W384" s="221"/>
      <c r="X384" s="221" t="s">
        <v>424</v>
      </c>
      <c r="Y384" s="221" t="s">
        <v>164</v>
      </c>
      <c r="Z384" s="210"/>
      <c r="AA384" s="210"/>
      <c r="AB384" s="210"/>
      <c r="AC384" s="210"/>
      <c r="AD384" s="210"/>
      <c r="AE384" s="210"/>
      <c r="AF384" s="210"/>
      <c r="AG384" s="210" t="s">
        <v>560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2" x14ac:dyDescent="0.2">
      <c r="A385" s="217"/>
      <c r="B385" s="218"/>
      <c r="C385" s="250" t="s">
        <v>168</v>
      </c>
      <c r="D385" s="226"/>
      <c r="E385" s="227">
        <v>1</v>
      </c>
      <c r="F385" s="221"/>
      <c r="G385" s="221"/>
      <c r="H385" s="221"/>
      <c r="I385" s="221"/>
      <c r="J385" s="221"/>
      <c r="K385" s="221"/>
      <c r="L385" s="221"/>
      <c r="M385" s="221"/>
      <c r="N385" s="220"/>
      <c r="O385" s="220"/>
      <c r="P385" s="220"/>
      <c r="Q385" s="220"/>
      <c r="R385" s="221"/>
      <c r="S385" s="221"/>
      <c r="T385" s="221"/>
      <c r="U385" s="221"/>
      <c r="V385" s="221"/>
      <c r="W385" s="221"/>
      <c r="X385" s="221"/>
      <c r="Y385" s="221"/>
      <c r="Z385" s="210"/>
      <c r="AA385" s="210"/>
      <c r="AB385" s="210"/>
      <c r="AC385" s="210"/>
      <c r="AD385" s="210"/>
      <c r="AE385" s="210"/>
      <c r="AF385" s="210"/>
      <c r="AG385" s="210" t="s">
        <v>169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2" x14ac:dyDescent="0.2">
      <c r="A386" s="217"/>
      <c r="B386" s="218"/>
      <c r="C386" s="251"/>
      <c r="D386" s="246"/>
      <c r="E386" s="246"/>
      <c r="F386" s="246"/>
      <c r="G386" s="246"/>
      <c r="H386" s="221"/>
      <c r="I386" s="221"/>
      <c r="J386" s="221"/>
      <c r="K386" s="221"/>
      <c r="L386" s="221"/>
      <c r="M386" s="221"/>
      <c r="N386" s="220"/>
      <c r="O386" s="220"/>
      <c r="P386" s="220"/>
      <c r="Q386" s="220"/>
      <c r="R386" s="221"/>
      <c r="S386" s="221"/>
      <c r="T386" s="221"/>
      <c r="U386" s="221"/>
      <c r="V386" s="221"/>
      <c r="W386" s="221"/>
      <c r="X386" s="221"/>
      <c r="Y386" s="221"/>
      <c r="Z386" s="210"/>
      <c r="AA386" s="210"/>
      <c r="AB386" s="210"/>
      <c r="AC386" s="210"/>
      <c r="AD386" s="210"/>
      <c r="AE386" s="210"/>
      <c r="AF386" s="210"/>
      <c r="AG386" s="210" t="s">
        <v>170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">
      <c r="A387" s="217">
        <v>103</v>
      </c>
      <c r="B387" s="218" t="s">
        <v>820</v>
      </c>
      <c r="C387" s="266" t="s">
        <v>821</v>
      </c>
      <c r="D387" s="219" t="s">
        <v>0</v>
      </c>
      <c r="E387" s="245"/>
      <c r="F387" s="222"/>
      <c r="G387" s="221">
        <f>ROUND(E387*F387,2)</f>
        <v>0</v>
      </c>
      <c r="H387" s="222"/>
      <c r="I387" s="221">
        <f>ROUND(E387*H387,2)</f>
        <v>0</v>
      </c>
      <c r="J387" s="222"/>
      <c r="K387" s="221">
        <f>ROUND(E387*J387,2)</f>
        <v>0</v>
      </c>
      <c r="L387" s="221">
        <v>21</v>
      </c>
      <c r="M387" s="221">
        <f>G387*(1+L387/100)</f>
        <v>0</v>
      </c>
      <c r="N387" s="220">
        <v>0</v>
      </c>
      <c r="O387" s="220">
        <f>ROUND(E387*N387,2)</f>
        <v>0</v>
      </c>
      <c r="P387" s="220">
        <v>0</v>
      </c>
      <c r="Q387" s="220">
        <f>ROUND(E387*P387,2)</f>
        <v>0</v>
      </c>
      <c r="R387" s="221" t="s">
        <v>538</v>
      </c>
      <c r="S387" s="221" t="s">
        <v>161</v>
      </c>
      <c r="T387" s="221" t="s">
        <v>161</v>
      </c>
      <c r="U387" s="221">
        <v>0</v>
      </c>
      <c r="V387" s="221">
        <f>ROUND(E387*U387,2)</f>
        <v>0</v>
      </c>
      <c r="W387" s="221"/>
      <c r="X387" s="221" t="s">
        <v>616</v>
      </c>
      <c r="Y387" s="221" t="s">
        <v>164</v>
      </c>
      <c r="Z387" s="210"/>
      <c r="AA387" s="210"/>
      <c r="AB387" s="210"/>
      <c r="AC387" s="210"/>
      <c r="AD387" s="210"/>
      <c r="AE387" s="210"/>
      <c r="AF387" s="210"/>
      <c r="AG387" s="210" t="s">
        <v>617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2" x14ac:dyDescent="0.2">
      <c r="A388" s="217"/>
      <c r="B388" s="218"/>
      <c r="C388" s="267" t="s">
        <v>766</v>
      </c>
      <c r="D388" s="265"/>
      <c r="E388" s="265"/>
      <c r="F388" s="265"/>
      <c r="G388" s="265"/>
      <c r="H388" s="221"/>
      <c r="I388" s="221"/>
      <c r="J388" s="221"/>
      <c r="K388" s="221"/>
      <c r="L388" s="221"/>
      <c r="M388" s="221"/>
      <c r="N388" s="220"/>
      <c r="O388" s="220"/>
      <c r="P388" s="220"/>
      <c r="Q388" s="220"/>
      <c r="R388" s="221"/>
      <c r="S388" s="221"/>
      <c r="T388" s="221"/>
      <c r="U388" s="221"/>
      <c r="V388" s="221"/>
      <c r="W388" s="221"/>
      <c r="X388" s="221"/>
      <c r="Y388" s="221"/>
      <c r="Z388" s="210"/>
      <c r="AA388" s="210"/>
      <c r="AB388" s="210"/>
      <c r="AC388" s="210"/>
      <c r="AD388" s="210"/>
      <c r="AE388" s="210"/>
      <c r="AF388" s="210"/>
      <c r="AG388" s="210" t="s">
        <v>222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2" x14ac:dyDescent="0.2">
      <c r="A389" s="217"/>
      <c r="B389" s="218"/>
      <c r="C389" s="251"/>
      <c r="D389" s="246"/>
      <c r="E389" s="246"/>
      <c r="F389" s="246"/>
      <c r="G389" s="246"/>
      <c r="H389" s="221"/>
      <c r="I389" s="221"/>
      <c r="J389" s="221"/>
      <c r="K389" s="221"/>
      <c r="L389" s="221"/>
      <c r="M389" s="221"/>
      <c r="N389" s="220"/>
      <c r="O389" s="220"/>
      <c r="P389" s="220"/>
      <c r="Q389" s="220"/>
      <c r="R389" s="221"/>
      <c r="S389" s="221"/>
      <c r="T389" s="221"/>
      <c r="U389" s="221"/>
      <c r="V389" s="221"/>
      <c r="W389" s="221"/>
      <c r="X389" s="221"/>
      <c r="Y389" s="221"/>
      <c r="Z389" s="210"/>
      <c r="AA389" s="210"/>
      <c r="AB389" s="210"/>
      <c r="AC389" s="210"/>
      <c r="AD389" s="210"/>
      <c r="AE389" s="210"/>
      <c r="AF389" s="210"/>
      <c r="AG389" s="210" t="s">
        <v>170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ht="22.5" outlineLevel="1" x14ac:dyDescent="0.2">
      <c r="A390" s="236">
        <v>104</v>
      </c>
      <c r="B390" s="237" t="s">
        <v>822</v>
      </c>
      <c r="C390" s="248" t="s">
        <v>823</v>
      </c>
      <c r="D390" s="238" t="s">
        <v>227</v>
      </c>
      <c r="E390" s="239">
        <v>0.30430000000000001</v>
      </c>
      <c r="F390" s="240"/>
      <c r="G390" s="241">
        <f>ROUND(E390*F390,2)</f>
        <v>0</v>
      </c>
      <c r="H390" s="240"/>
      <c r="I390" s="241">
        <f>ROUND(E390*H390,2)</f>
        <v>0</v>
      </c>
      <c r="J390" s="240"/>
      <c r="K390" s="241">
        <f>ROUND(E390*J390,2)</f>
        <v>0</v>
      </c>
      <c r="L390" s="241">
        <v>21</v>
      </c>
      <c r="M390" s="241">
        <f>G390*(1+L390/100)</f>
        <v>0</v>
      </c>
      <c r="N390" s="239">
        <v>0</v>
      </c>
      <c r="O390" s="239">
        <f>ROUND(E390*N390,2)</f>
        <v>0</v>
      </c>
      <c r="P390" s="239">
        <v>0</v>
      </c>
      <c r="Q390" s="239">
        <f>ROUND(E390*P390,2)</f>
        <v>0</v>
      </c>
      <c r="R390" s="241" t="s">
        <v>538</v>
      </c>
      <c r="S390" s="241" t="s">
        <v>161</v>
      </c>
      <c r="T390" s="242" t="s">
        <v>161</v>
      </c>
      <c r="U390" s="221">
        <v>3.169</v>
      </c>
      <c r="V390" s="221">
        <f>ROUND(E390*U390,2)</f>
        <v>0.96</v>
      </c>
      <c r="W390" s="221"/>
      <c r="X390" s="221" t="s">
        <v>769</v>
      </c>
      <c r="Y390" s="221" t="s">
        <v>164</v>
      </c>
      <c r="Z390" s="210"/>
      <c r="AA390" s="210"/>
      <c r="AB390" s="210"/>
      <c r="AC390" s="210"/>
      <c r="AD390" s="210"/>
      <c r="AE390" s="210"/>
      <c r="AF390" s="210"/>
      <c r="AG390" s="210" t="s">
        <v>770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2" x14ac:dyDescent="0.2">
      <c r="A391" s="217"/>
      <c r="B391" s="218"/>
      <c r="C391" s="261" t="s">
        <v>771</v>
      </c>
      <c r="D391" s="258"/>
      <c r="E391" s="258"/>
      <c r="F391" s="258"/>
      <c r="G391" s="258"/>
      <c r="H391" s="221"/>
      <c r="I391" s="221"/>
      <c r="J391" s="221"/>
      <c r="K391" s="221"/>
      <c r="L391" s="221"/>
      <c r="M391" s="221"/>
      <c r="N391" s="220"/>
      <c r="O391" s="220"/>
      <c r="P391" s="220"/>
      <c r="Q391" s="220"/>
      <c r="R391" s="221"/>
      <c r="S391" s="221"/>
      <c r="T391" s="221"/>
      <c r="U391" s="221"/>
      <c r="V391" s="221"/>
      <c r="W391" s="221"/>
      <c r="X391" s="221"/>
      <c r="Y391" s="221"/>
      <c r="Z391" s="210"/>
      <c r="AA391" s="210"/>
      <c r="AB391" s="210"/>
      <c r="AC391" s="210"/>
      <c r="AD391" s="210"/>
      <c r="AE391" s="210"/>
      <c r="AF391" s="210"/>
      <c r="AG391" s="210" t="s">
        <v>222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2" x14ac:dyDescent="0.2">
      <c r="A392" s="217"/>
      <c r="B392" s="218"/>
      <c r="C392" s="251"/>
      <c r="D392" s="246"/>
      <c r="E392" s="246"/>
      <c r="F392" s="246"/>
      <c r="G392" s="246"/>
      <c r="H392" s="221"/>
      <c r="I392" s="221"/>
      <c r="J392" s="221"/>
      <c r="K392" s="221"/>
      <c r="L392" s="221"/>
      <c r="M392" s="221"/>
      <c r="N392" s="220"/>
      <c r="O392" s="220"/>
      <c r="P392" s="220"/>
      <c r="Q392" s="220"/>
      <c r="R392" s="221"/>
      <c r="S392" s="221"/>
      <c r="T392" s="221"/>
      <c r="U392" s="221"/>
      <c r="V392" s="221"/>
      <c r="W392" s="221"/>
      <c r="X392" s="221"/>
      <c r="Y392" s="221"/>
      <c r="Z392" s="210"/>
      <c r="AA392" s="210"/>
      <c r="AB392" s="210"/>
      <c r="AC392" s="210"/>
      <c r="AD392" s="210"/>
      <c r="AE392" s="210"/>
      <c r="AF392" s="210"/>
      <c r="AG392" s="210" t="s">
        <v>170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x14ac:dyDescent="0.2">
      <c r="A393" s="229" t="s">
        <v>156</v>
      </c>
      <c r="B393" s="230" t="s">
        <v>102</v>
      </c>
      <c r="C393" s="247" t="s">
        <v>103</v>
      </c>
      <c r="D393" s="231"/>
      <c r="E393" s="232"/>
      <c r="F393" s="233"/>
      <c r="G393" s="233">
        <f>SUMIF(AG394:AG431,"&lt;&gt;NOR",G394:G431)</f>
        <v>0</v>
      </c>
      <c r="H393" s="233"/>
      <c r="I393" s="233">
        <f>SUM(I394:I431)</f>
        <v>0</v>
      </c>
      <c r="J393" s="233"/>
      <c r="K393" s="233">
        <f>SUM(K394:K431)</f>
        <v>0</v>
      </c>
      <c r="L393" s="233"/>
      <c r="M393" s="233">
        <f>SUM(M394:M431)</f>
        <v>0</v>
      </c>
      <c r="N393" s="232"/>
      <c r="O393" s="232">
        <f>SUM(O394:O431)</f>
        <v>0.01</v>
      </c>
      <c r="P393" s="232"/>
      <c r="Q393" s="232">
        <f>SUM(Q394:Q431)</f>
        <v>0.18000000000000002</v>
      </c>
      <c r="R393" s="233"/>
      <c r="S393" s="233"/>
      <c r="T393" s="234"/>
      <c r="U393" s="228"/>
      <c r="V393" s="228">
        <f>SUM(V394:V431)</f>
        <v>12.28</v>
      </c>
      <c r="W393" s="228"/>
      <c r="X393" s="228"/>
      <c r="Y393" s="228"/>
      <c r="AG393" t="s">
        <v>157</v>
      </c>
    </row>
    <row r="394" spans="1:60" outlineLevel="1" x14ac:dyDescent="0.2">
      <c r="A394" s="236">
        <v>105</v>
      </c>
      <c r="B394" s="237" t="s">
        <v>824</v>
      </c>
      <c r="C394" s="248" t="s">
        <v>825</v>
      </c>
      <c r="D394" s="238" t="s">
        <v>710</v>
      </c>
      <c r="E394" s="239">
        <v>1</v>
      </c>
      <c r="F394" s="240"/>
      <c r="G394" s="241">
        <f>ROUND(E394*F394,2)</f>
        <v>0</v>
      </c>
      <c r="H394" s="240"/>
      <c r="I394" s="241">
        <f>ROUND(E394*H394,2)</f>
        <v>0</v>
      </c>
      <c r="J394" s="240"/>
      <c r="K394" s="241">
        <f>ROUND(E394*J394,2)</f>
        <v>0</v>
      </c>
      <c r="L394" s="241">
        <v>21</v>
      </c>
      <c r="M394" s="241">
        <f>G394*(1+L394/100)</f>
        <v>0</v>
      </c>
      <c r="N394" s="239">
        <v>7.2000000000000005E-4</v>
      </c>
      <c r="O394" s="239">
        <f>ROUND(E394*N394,2)</f>
        <v>0</v>
      </c>
      <c r="P394" s="239">
        <v>0</v>
      </c>
      <c r="Q394" s="239">
        <f>ROUND(E394*P394,2)</f>
        <v>0</v>
      </c>
      <c r="R394" s="241" t="s">
        <v>538</v>
      </c>
      <c r="S394" s="241" t="s">
        <v>161</v>
      </c>
      <c r="T394" s="242" t="s">
        <v>161</v>
      </c>
      <c r="U394" s="221">
        <v>0.50600000000000001</v>
      </c>
      <c r="V394" s="221">
        <f>ROUND(E394*U394,2)</f>
        <v>0.51</v>
      </c>
      <c r="W394" s="221"/>
      <c r="X394" s="221" t="s">
        <v>219</v>
      </c>
      <c r="Y394" s="221" t="s">
        <v>164</v>
      </c>
      <c r="Z394" s="210"/>
      <c r="AA394" s="210"/>
      <c r="AB394" s="210"/>
      <c r="AC394" s="210"/>
      <c r="AD394" s="210"/>
      <c r="AE394" s="210"/>
      <c r="AF394" s="210"/>
      <c r="AG394" s="210" t="s">
        <v>360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2" x14ac:dyDescent="0.2">
      <c r="A395" s="217"/>
      <c r="B395" s="218"/>
      <c r="C395" s="250" t="s">
        <v>168</v>
      </c>
      <c r="D395" s="226"/>
      <c r="E395" s="227">
        <v>1</v>
      </c>
      <c r="F395" s="221"/>
      <c r="G395" s="221"/>
      <c r="H395" s="221"/>
      <c r="I395" s="221"/>
      <c r="J395" s="221"/>
      <c r="K395" s="221"/>
      <c r="L395" s="221"/>
      <c r="M395" s="221"/>
      <c r="N395" s="220"/>
      <c r="O395" s="220"/>
      <c r="P395" s="220"/>
      <c r="Q395" s="220"/>
      <c r="R395" s="221"/>
      <c r="S395" s="221"/>
      <c r="T395" s="221"/>
      <c r="U395" s="221"/>
      <c r="V395" s="221"/>
      <c r="W395" s="221"/>
      <c r="X395" s="221"/>
      <c r="Y395" s="221"/>
      <c r="Z395" s="210"/>
      <c r="AA395" s="210"/>
      <c r="AB395" s="210"/>
      <c r="AC395" s="210"/>
      <c r="AD395" s="210"/>
      <c r="AE395" s="210"/>
      <c r="AF395" s="210"/>
      <c r="AG395" s="210" t="s">
        <v>169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2" x14ac:dyDescent="0.2">
      <c r="A396" s="217"/>
      <c r="B396" s="218"/>
      <c r="C396" s="251"/>
      <c r="D396" s="246"/>
      <c r="E396" s="246"/>
      <c r="F396" s="246"/>
      <c r="G396" s="246"/>
      <c r="H396" s="221"/>
      <c r="I396" s="221"/>
      <c r="J396" s="221"/>
      <c r="K396" s="221"/>
      <c r="L396" s="221"/>
      <c r="M396" s="221"/>
      <c r="N396" s="220"/>
      <c r="O396" s="220"/>
      <c r="P396" s="220"/>
      <c r="Q396" s="220"/>
      <c r="R396" s="221"/>
      <c r="S396" s="221"/>
      <c r="T396" s="221"/>
      <c r="U396" s="221"/>
      <c r="V396" s="221"/>
      <c r="W396" s="221"/>
      <c r="X396" s="221"/>
      <c r="Y396" s="221"/>
      <c r="Z396" s="210"/>
      <c r="AA396" s="210"/>
      <c r="AB396" s="210"/>
      <c r="AC396" s="210"/>
      <c r="AD396" s="210"/>
      <c r="AE396" s="210"/>
      <c r="AF396" s="210"/>
      <c r="AG396" s="210" t="s">
        <v>170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">
      <c r="A397" s="236">
        <v>106</v>
      </c>
      <c r="B397" s="237" t="s">
        <v>826</v>
      </c>
      <c r="C397" s="248" t="s">
        <v>827</v>
      </c>
      <c r="D397" s="238" t="s">
        <v>710</v>
      </c>
      <c r="E397" s="239">
        <v>1</v>
      </c>
      <c r="F397" s="240"/>
      <c r="G397" s="241">
        <f>ROUND(E397*F397,2)</f>
        <v>0</v>
      </c>
      <c r="H397" s="240"/>
      <c r="I397" s="241">
        <f>ROUND(E397*H397,2)</f>
        <v>0</v>
      </c>
      <c r="J397" s="240"/>
      <c r="K397" s="241">
        <f>ROUND(E397*J397,2)</f>
        <v>0</v>
      </c>
      <c r="L397" s="241">
        <v>21</v>
      </c>
      <c r="M397" s="241">
        <f>G397*(1+L397/100)</f>
        <v>0</v>
      </c>
      <c r="N397" s="239">
        <v>0</v>
      </c>
      <c r="O397" s="239">
        <f>ROUND(E397*N397,2)</f>
        <v>0</v>
      </c>
      <c r="P397" s="239">
        <v>1.7299999999999999E-2</v>
      </c>
      <c r="Q397" s="239">
        <f>ROUND(E397*P397,2)</f>
        <v>0.02</v>
      </c>
      <c r="R397" s="241" t="s">
        <v>538</v>
      </c>
      <c r="S397" s="241" t="s">
        <v>161</v>
      </c>
      <c r="T397" s="242" t="s">
        <v>161</v>
      </c>
      <c r="U397" s="221">
        <v>0.5</v>
      </c>
      <c r="V397" s="221">
        <f>ROUND(E397*U397,2)</f>
        <v>0.5</v>
      </c>
      <c r="W397" s="221"/>
      <c r="X397" s="221" t="s">
        <v>219</v>
      </c>
      <c r="Y397" s="221" t="s">
        <v>164</v>
      </c>
      <c r="Z397" s="210"/>
      <c r="AA397" s="210"/>
      <c r="AB397" s="210"/>
      <c r="AC397" s="210"/>
      <c r="AD397" s="210"/>
      <c r="AE397" s="210"/>
      <c r="AF397" s="210"/>
      <c r="AG397" s="210" t="s">
        <v>360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2" x14ac:dyDescent="0.2">
      <c r="A398" s="217"/>
      <c r="B398" s="218"/>
      <c r="C398" s="261" t="s">
        <v>828</v>
      </c>
      <c r="D398" s="258"/>
      <c r="E398" s="258"/>
      <c r="F398" s="258"/>
      <c r="G398" s="258"/>
      <c r="H398" s="221"/>
      <c r="I398" s="221"/>
      <c r="J398" s="221"/>
      <c r="K398" s="221"/>
      <c r="L398" s="221"/>
      <c r="M398" s="221"/>
      <c r="N398" s="220"/>
      <c r="O398" s="220"/>
      <c r="P398" s="220"/>
      <c r="Q398" s="220"/>
      <c r="R398" s="221"/>
      <c r="S398" s="221"/>
      <c r="T398" s="221"/>
      <c r="U398" s="221"/>
      <c r="V398" s="221"/>
      <c r="W398" s="221"/>
      <c r="X398" s="221"/>
      <c r="Y398" s="221"/>
      <c r="Z398" s="210"/>
      <c r="AA398" s="210"/>
      <c r="AB398" s="210"/>
      <c r="AC398" s="210"/>
      <c r="AD398" s="210"/>
      <c r="AE398" s="210"/>
      <c r="AF398" s="210"/>
      <c r="AG398" s="210" t="s">
        <v>222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2" x14ac:dyDescent="0.2">
      <c r="A399" s="217"/>
      <c r="B399" s="218"/>
      <c r="C399" s="250" t="s">
        <v>168</v>
      </c>
      <c r="D399" s="226"/>
      <c r="E399" s="227">
        <v>1</v>
      </c>
      <c r="F399" s="221"/>
      <c r="G399" s="221"/>
      <c r="H399" s="221"/>
      <c r="I399" s="221"/>
      <c r="J399" s="221"/>
      <c r="K399" s="221"/>
      <c r="L399" s="221"/>
      <c r="M399" s="221"/>
      <c r="N399" s="220"/>
      <c r="O399" s="220"/>
      <c r="P399" s="220"/>
      <c r="Q399" s="220"/>
      <c r="R399" s="221"/>
      <c r="S399" s="221"/>
      <c r="T399" s="221"/>
      <c r="U399" s="221"/>
      <c r="V399" s="221"/>
      <c r="W399" s="221"/>
      <c r="X399" s="221"/>
      <c r="Y399" s="221"/>
      <c r="Z399" s="210"/>
      <c r="AA399" s="210"/>
      <c r="AB399" s="210"/>
      <c r="AC399" s="210"/>
      <c r="AD399" s="210"/>
      <c r="AE399" s="210"/>
      <c r="AF399" s="210"/>
      <c r="AG399" s="210" t="s">
        <v>169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2" x14ac:dyDescent="0.2">
      <c r="A400" s="217"/>
      <c r="B400" s="218"/>
      <c r="C400" s="251"/>
      <c r="D400" s="246"/>
      <c r="E400" s="246"/>
      <c r="F400" s="246"/>
      <c r="G400" s="246"/>
      <c r="H400" s="221"/>
      <c r="I400" s="221"/>
      <c r="J400" s="221"/>
      <c r="K400" s="221"/>
      <c r="L400" s="221"/>
      <c r="M400" s="221"/>
      <c r="N400" s="220"/>
      <c r="O400" s="220"/>
      <c r="P400" s="220"/>
      <c r="Q400" s="220"/>
      <c r="R400" s="221"/>
      <c r="S400" s="221"/>
      <c r="T400" s="221"/>
      <c r="U400" s="221"/>
      <c r="V400" s="221"/>
      <c r="W400" s="221"/>
      <c r="X400" s="221"/>
      <c r="Y400" s="221"/>
      <c r="Z400" s="210"/>
      <c r="AA400" s="210"/>
      <c r="AB400" s="210"/>
      <c r="AC400" s="210"/>
      <c r="AD400" s="210"/>
      <c r="AE400" s="210"/>
      <c r="AF400" s="210"/>
      <c r="AG400" s="210" t="s">
        <v>170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">
      <c r="A401" s="236">
        <v>107</v>
      </c>
      <c r="B401" s="237" t="s">
        <v>829</v>
      </c>
      <c r="C401" s="248" t="s">
        <v>830</v>
      </c>
      <c r="D401" s="238" t="s">
        <v>710</v>
      </c>
      <c r="E401" s="239">
        <v>2</v>
      </c>
      <c r="F401" s="240"/>
      <c r="G401" s="241">
        <f>ROUND(E401*F401,2)</f>
        <v>0</v>
      </c>
      <c r="H401" s="240"/>
      <c r="I401" s="241">
        <f>ROUND(E401*H401,2)</f>
        <v>0</v>
      </c>
      <c r="J401" s="240"/>
      <c r="K401" s="241">
        <f>ROUND(E401*J401,2)</f>
        <v>0</v>
      </c>
      <c r="L401" s="241">
        <v>21</v>
      </c>
      <c r="M401" s="241">
        <f>G401*(1+L401/100)</f>
        <v>0</v>
      </c>
      <c r="N401" s="239">
        <v>0</v>
      </c>
      <c r="O401" s="239">
        <f>ROUND(E401*N401,2)</f>
        <v>0</v>
      </c>
      <c r="P401" s="239">
        <v>7.1499999999999994E-2</v>
      </c>
      <c r="Q401" s="239">
        <f>ROUND(E401*P401,2)</f>
        <v>0.14000000000000001</v>
      </c>
      <c r="R401" s="241" t="s">
        <v>538</v>
      </c>
      <c r="S401" s="241" t="s">
        <v>161</v>
      </c>
      <c r="T401" s="242" t="s">
        <v>161</v>
      </c>
      <c r="U401" s="221">
        <v>0.38300000000000001</v>
      </c>
      <c r="V401" s="221">
        <f>ROUND(E401*U401,2)</f>
        <v>0.77</v>
      </c>
      <c r="W401" s="221"/>
      <c r="X401" s="221" t="s">
        <v>219</v>
      </c>
      <c r="Y401" s="221" t="s">
        <v>164</v>
      </c>
      <c r="Z401" s="210"/>
      <c r="AA401" s="210"/>
      <c r="AB401" s="210"/>
      <c r="AC401" s="210"/>
      <c r="AD401" s="210"/>
      <c r="AE401" s="210"/>
      <c r="AF401" s="210"/>
      <c r="AG401" s="210" t="s">
        <v>360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2" x14ac:dyDescent="0.2">
      <c r="A402" s="217"/>
      <c r="B402" s="218"/>
      <c r="C402" s="261" t="s">
        <v>828</v>
      </c>
      <c r="D402" s="258"/>
      <c r="E402" s="258"/>
      <c r="F402" s="258"/>
      <c r="G402" s="258"/>
      <c r="H402" s="221"/>
      <c r="I402" s="221"/>
      <c r="J402" s="221"/>
      <c r="K402" s="221"/>
      <c r="L402" s="221"/>
      <c r="M402" s="221"/>
      <c r="N402" s="220"/>
      <c r="O402" s="220"/>
      <c r="P402" s="220"/>
      <c r="Q402" s="220"/>
      <c r="R402" s="221"/>
      <c r="S402" s="221"/>
      <c r="T402" s="221"/>
      <c r="U402" s="221"/>
      <c r="V402" s="221"/>
      <c r="W402" s="221"/>
      <c r="X402" s="221"/>
      <c r="Y402" s="221"/>
      <c r="Z402" s="210"/>
      <c r="AA402" s="210"/>
      <c r="AB402" s="210"/>
      <c r="AC402" s="210"/>
      <c r="AD402" s="210"/>
      <c r="AE402" s="210"/>
      <c r="AF402" s="210"/>
      <c r="AG402" s="210" t="s">
        <v>222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2" x14ac:dyDescent="0.2">
      <c r="A403" s="217"/>
      <c r="B403" s="218"/>
      <c r="C403" s="250" t="s">
        <v>80</v>
      </c>
      <c r="D403" s="226"/>
      <c r="E403" s="227">
        <v>2</v>
      </c>
      <c r="F403" s="221"/>
      <c r="G403" s="221"/>
      <c r="H403" s="221"/>
      <c r="I403" s="221"/>
      <c r="J403" s="221"/>
      <c r="K403" s="221"/>
      <c r="L403" s="221"/>
      <c r="M403" s="221"/>
      <c r="N403" s="220"/>
      <c r="O403" s="220"/>
      <c r="P403" s="220"/>
      <c r="Q403" s="220"/>
      <c r="R403" s="221"/>
      <c r="S403" s="221"/>
      <c r="T403" s="221"/>
      <c r="U403" s="221"/>
      <c r="V403" s="221"/>
      <c r="W403" s="221"/>
      <c r="X403" s="221"/>
      <c r="Y403" s="221"/>
      <c r="Z403" s="210"/>
      <c r="AA403" s="210"/>
      <c r="AB403" s="210"/>
      <c r="AC403" s="210"/>
      <c r="AD403" s="210"/>
      <c r="AE403" s="210"/>
      <c r="AF403" s="210"/>
      <c r="AG403" s="210" t="s">
        <v>169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51"/>
      <c r="D404" s="246"/>
      <c r="E404" s="246"/>
      <c r="F404" s="246"/>
      <c r="G404" s="246"/>
      <c r="H404" s="221"/>
      <c r="I404" s="221"/>
      <c r="J404" s="221"/>
      <c r="K404" s="221"/>
      <c r="L404" s="221"/>
      <c r="M404" s="221"/>
      <c r="N404" s="220"/>
      <c r="O404" s="220"/>
      <c r="P404" s="220"/>
      <c r="Q404" s="220"/>
      <c r="R404" s="221"/>
      <c r="S404" s="221"/>
      <c r="T404" s="221"/>
      <c r="U404" s="221"/>
      <c r="V404" s="221"/>
      <c r="W404" s="221"/>
      <c r="X404" s="221"/>
      <c r="Y404" s="221"/>
      <c r="Z404" s="210"/>
      <c r="AA404" s="210"/>
      <c r="AB404" s="210"/>
      <c r="AC404" s="210"/>
      <c r="AD404" s="210"/>
      <c r="AE404" s="210"/>
      <c r="AF404" s="210"/>
      <c r="AG404" s="210" t="s">
        <v>170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">
      <c r="A405" s="236">
        <v>108</v>
      </c>
      <c r="B405" s="237" t="s">
        <v>831</v>
      </c>
      <c r="C405" s="248" t="s">
        <v>832</v>
      </c>
      <c r="D405" s="238" t="s">
        <v>710</v>
      </c>
      <c r="E405" s="239">
        <v>1</v>
      </c>
      <c r="F405" s="240"/>
      <c r="G405" s="241">
        <f>ROUND(E405*F405,2)</f>
        <v>0</v>
      </c>
      <c r="H405" s="240"/>
      <c r="I405" s="241">
        <f>ROUND(E405*H405,2)</f>
        <v>0</v>
      </c>
      <c r="J405" s="240"/>
      <c r="K405" s="241">
        <f>ROUND(E405*J405,2)</f>
        <v>0</v>
      </c>
      <c r="L405" s="241">
        <v>21</v>
      </c>
      <c r="M405" s="241">
        <f>G405*(1+L405/100)</f>
        <v>0</v>
      </c>
      <c r="N405" s="239">
        <v>1.09E-3</v>
      </c>
      <c r="O405" s="239">
        <f>ROUND(E405*N405,2)</f>
        <v>0</v>
      </c>
      <c r="P405" s="239">
        <v>0</v>
      </c>
      <c r="Q405" s="239">
        <f>ROUND(E405*P405,2)</f>
        <v>0</v>
      </c>
      <c r="R405" s="241" t="s">
        <v>538</v>
      </c>
      <c r="S405" s="241" t="s">
        <v>161</v>
      </c>
      <c r="T405" s="242" t="s">
        <v>161</v>
      </c>
      <c r="U405" s="221">
        <v>0.88</v>
      </c>
      <c r="V405" s="221">
        <f>ROUND(E405*U405,2)</f>
        <v>0.88</v>
      </c>
      <c r="W405" s="221"/>
      <c r="X405" s="221" t="s">
        <v>219</v>
      </c>
      <c r="Y405" s="221" t="s">
        <v>164</v>
      </c>
      <c r="Z405" s="210"/>
      <c r="AA405" s="210"/>
      <c r="AB405" s="210"/>
      <c r="AC405" s="210"/>
      <c r="AD405" s="210"/>
      <c r="AE405" s="210"/>
      <c r="AF405" s="210"/>
      <c r="AG405" s="210" t="s">
        <v>360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2" x14ac:dyDescent="0.2">
      <c r="A406" s="217"/>
      <c r="B406" s="218"/>
      <c r="C406" s="250" t="s">
        <v>168</v>
      </c>
      <c r="D406" s="226"/>
      <c r="E406" s="227">
        <v>1</v>
      </c>
      <c r="F406" s="221"/>
      <c r="G406" s="221"/>
      <c r="H406" s="221"/>
      <c r="I406" s="221"/>
      <c r="J406" s="221"/>
      <c r="K406" s="221"/>
      <c r="L406" s="221"/>
      <c r="M406" s="221"/>
      <c r="N406" s="220"/>
      <c r="O406" s="220"/>
      <c r="P406" s="220"/>
      <c r="Q406" s="220"/>
      <c r="R406" s="221"/>
      <c r="S406" s="221"/>
      <c r="T406" s="221"/>
      <c r="U406" s="221"/>
      <c r="V406" s="221"/>
      <c r="W406" s="221"/>
      <c r="X406" s="221"/>
      <c r="Y406" s="221"/>
      <c r="Z406" s="210"/>
      <c r="AA406" s="210"/>
      <c r="AB406" s="210"/>
      <c r="AC406" s="210"/>
      <c r="AD406" s="210"/>
      <c r="AE406" s="210"/>
      <c r="AF406" s="210"/>
      <c r="AG406" s="210" t="s">
        <v>169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2" x14ac:dyDescent="0.2">
      <c r="A407" s="217"/>
      <c r="B407" s="218"/>
      <c r="C407" s="251"/>
      <c r="D407" s="246"/>
      <c r="E407" s="246"/>
      <c r="F407" s="246"/>
      <c r="G407" s="246"/>
      <c r="H407" s="221"/>
      <c r="I407" s="221"/>
      <c r="J407" s="221"/>
      <c r="K407" s="221"/>
      <c r="L407" s="221"/>
      <c r="M407" s="221"/>
      <c r="N407" s="220"/>
      <c r="O407" s="220"/>
      <c r="P407" s="220"/>
      <c r="Q407" s="220"/>
      <c r="R407" s="221"/>
      <c r="S407" s="221"/>
      <c r="T407" s="221"/>
      <c r="U407" s="221"/>
      <c r="V407" s="221"/>
      <c r="W407" s="221"/>
      <c r="X407" s="221"/>
      <c r="Y407" s="221"/>
      <c r="Z407" s="210"/>
      <c r="AA407" s="210"/>
      <c r="AB407" s="210"/>
      <c r="AC407" s="210"/>
      <c r="AD407" s="210"/>
      <c r="AE407" s="210"/>
      <c r="AF407" s="210"/>
      <c r="AG407" s="210" t="s">
        <v>170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">
      <c r="A408" s="236">
        <v>109</v>
      </c>
      <c r="B408" s="237" t="s">
        <v>833</v>
      </c>
      <c r="C408" s="248" t="s">
        <v>834</v>
      </c>
      <c r="D408" s="238" t="s">
        <v>710</v>
      </c>
      <c r="E408" s="239">
        <v>2</v>
      </c>
      <c r="F408" s="240"/>
      <c r="G408" s="241">
        <f>ROUND(E408*F408,2)</f>
        <v>0</v>
      </c>
      <c r="H408" s="240"/>
      <c r="I408" s="241">
        <f>ROUND(E408*H408,2)</f>
        <v>0</v>
      </c>
      <c r="J408" s="240"/>
      <c r="K408" s="241">
        <f>ROUND(E408*J408,2)</f>
        <v>0</v>
      </c>
      <c r="L408" s="241">
        <v>21</v>
      </c>
      <c r="M408" s="241">
        <f>G408*(1+L408/100)</f>
        <v>0</v>
      </c>
      <c r="N408" s="239">
        <v>4.0000000000000002E-4</v>
      </c>
      <c r="O408" s="239">
        <f>ROUND(E408*N408,2)</f>
        <v>0</v>
      </c>
      <c r="P408" s="239">
        <v>0</v>
      </c>
      <c r="Q408" s="239">
        <f>ROUND(E408*P408,2)</f>
        <v>0</v>
      </c>
      <c r="R408" s="241" t="s">
        <v>538</v>
      </c>
      <c r="S408" s="241" t="s">
        <v>161</v>
      </c>
      <c r="T408" s="242" t="s">
        <v>161</v>
      </c>
      <c r="U408" s="221">
        <v>1.67</v>
      </c>
      <c r="V408" s="221">
        <f>ROUND(E408*U408,2)</f>
        <v>3.34</v>
      </c>
      <c r="W408" s="221"/>
      <c r="X408" s="221" t="s">
        <v>219</v>
      </c>
      <c r="Y408" s="221" t="s">
        <v>164</v>
      </c>
      <c r="Z408" s="210"/>
      <c r="AA408" s="210"/>
      <c r="AB408" s="210"/>
      <c r="AC408" s="210"/>
      <c r="AD408" s="210"/>
      <c r="AE408" s="210"/>
      <c r="AF408" s="210"/>
      <c r="AG408" s="210" t="s">
        <v>360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2" x14ac:dyDescent="0.2">
      <c r="A409" s="217"/>
      <c r="B409" s="218"/>
      <c r="C409" s="250" t="s">
        <v>80</v>
      </c>
      <c r="D409" s="226"/>
      <c r="E409" s="227">
        <v>2</v>
      </c>
      <c r="F409" s="221"/>
      <c r="G409" s="221"/>
      <c r="H409" s="221"/>
      <c r="I409" s="221"/>
      <c r="J409" s="221"/>
      <c r="K409" s="221"/>
      <c r="L409" s="221"/>
      <c r="M409" s="221"/>
      <c r="N409" s="220"/>
      <c r="O409" s="220"/>
      <c r="P409" s="220"/>
      <c r="Q409" s="220"/>
      <c r="R409" s="221"/>
      <c r="S409" s="221"/>
      <c r="T409" s="221"/>
      <c r="U409" s="221"/>
      <c r="V409" s="221"/>
      <c r="W409" s="221"/>
      <c r="X409" s="221"/>
      <c r="Y409" s="221"/>
      <c r="Z409" s="210"/>
      <c r="AA409" s="210"/>
      <c r="AB409" s="210"/>
      <c r="AC409" s="210"/>
      <c r="AD409" s="210"/>
      <c r="AE409" s="210"/>
      <c r="AF409" s="210"/>
      <c r="AG409" s="210" t="s">
        <v>169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2" x14ac:dyDescent="0.2">
      <c r="A410" s="217"/>
      <c r="B410" s="218"/>
      <c r="C410" s="251"/>
      <c r="D410" s="246"/>
      <c r="E410" s="246"/>
      <c r="F410" s="246"/>
      <c r="G410" s="246"/>
      <c r="H410" s="221"/>
      <c r="I410" s="221"/>
      <c r="J410" s="221"/>
      <c r="K410" s="221"/>
      <c r="L410" s="221"/>
      <c r="M410" s="221"/>
      <c r="N410" s="220"/>
      <c r="O410" s="220"/>
      <c r="P410" s="220"/>
      <c r="Q410" s="220"/>
      <c r="R410" s="221"/>
      <c r="S410" s="221"/>
      <c r="T410" s="221"/>
      <c r="U410" s="221"/>
      <c r="V410" s="221"/>
      <c r="W410" s="221"/>
      <c r="X410" s="221"/>
      <c r="Y410" s="221"/>
      <c r="Z410" s="210"/>
      <c r="AA410" s="210"/>
      <c r="AB410" s="210"/>
      <c r="AC410" s="210"/>
      <c r="AD410" s="210"/>
      <c r="AE410" s="210"/>
      <c r="AF410" s="210"/>
      <c r="AG410" s="210" t="s">
        <v>170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">
      <c r="A411" s="236">
        <v>110</v>
      </c>
      <c r="B411" s="237" t="s">
        <v>835</v>
      </c>
      <c r="C411" s="248" t="s">
        <v>836</v>
      </c>
      <c r="D411" s="238" t="s">
        <v>235</v>
      </c>
      <c r="E411" s="239">
        <v>5</v>
      </c>
      <c r="F411" s="240"/>
      <c r="G411" s="241">
        <f>ROUND(E411*F411,2)</f>
        <v>0</v>
      </c>
      <c r="H411" s="240"/>
      <c r="I411" s="241">
        <f>ROUND(E411*H411,2)</f>
        <v>0</v>
      </c>
      <c r="J411" s="240"/>
      <c r="K411" s="241">
        <f>ROUND(E411*J411,2)</f>
        <v>0</v>
      </c>
      <c r="L411" s="241">
        <v>21</v>
      </c>
      <c r="M411" s="241">
        <f>G411*(1+L411/100)</f>
        <v>0</v>
      </c>
      <c r="N411" s="239">
        <v>0</v>
      </c>
      <c r="O411" s="239">
        <f>ROUND(E411*N411,2)</f>
        <v>0</v>
      </c>
      <c r="P411" s="239">
        <v>4.8999999999999998E-4</v>
      </c>
      <c r="Q411" s="239">
        <f>ROUND(E411*P411,2)</f>
        <v>0</v>
      </c>
      <c r="R411" s="241" t="s">
        <v>538</v>
      </c>
      <c r="S411" s="241" t="s">
        <v>161</v>
      </c>
      <c r="T411" s="242" t="s">
        <v>161</v>
      </c>
      <c r="U411" s="221">
        <v>0.11</v>
      </c>
      <c r="V411" s="221">
        <f>ROUND(E411*U411,2)</f>
        <v>0.55000000000000004</v>
      </c>
      <c r="W411" s="221"/>
      <c r="X411" s="221" t="s">
        <v>219</v>
      </c>
      <c r="Y411" s="221" t="s">
        <v>164</v>
      </c>
      <c r="Z411" s="210"/>
      <c r="AA411" s="210"/>
      <c r="AB411" s="210"/>
      <c r="AC411" s="210"/>
      <c r="AD411" s="210"/>
      <c r="AE411" s="210"/>
      <c r="AF411" s="210"/>
      <c r="AG411" s="210" t="s">
        <v>360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2" x14ac:dyDescent="0.2">
      <c r="A412" s="217"/>
      <c r="B412" s="218"/>
      <c r="C412" s="250" t="s">
        <v>673</v>
      </c>
      <c r="D412" s="226"/>
      <c r="E412" s="227">
        <v>5</v>
      </c>
      <c r="F412" s="221"/>
      <c r="G412" s="221"/>
      <c r="H412" s="221"/>
      <c r="I412" s="221"/>
      <c r="J412" s="221"/>
      <c r="K412" s="221"/>
      <c r="L412" s="221"/>
      <c r="M412" s="221"/>
      <c r="N412" s="220"/>
      <c r="O412" s="220"/>
      <c r="P412" s="220"/>
      <c r="Q412" s="220"/>
      <c r="R412" s="221"/>
      <c r="S412" s="221"/>
      <c r="T412" s="221"/>
      <c r="U412" s="221"/>
      <c r="V412" s="221"/>
      <c r="W412" s="221"/>
      <c r="X412" s="221"/>
      <c r="Y412" s="221"/>
      <c r="Z412" s="210"/>
      <c r="AA412" s="210"/>
      <c r="AB412" s="210"/>
      <c r="AC412" s="210"/>
      <c r="AD412" s="210"/>
      <c r="AE412" s="210"/>
      <c r="AF412" s="210"/>
      <c r="AG412" s="210" t="s">
        <v>169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2" x14ac:dyDescent="0.2">
      <c r="A413" s="217"/>
      <c r="B413" s="218"/>
      <c r="C413" s="251"/>
      <c r="D413" s="246"/>
      <c r="E413" s="246"/>
      <c r="F413" s="246"/>
      <c r="G413" s="246"/>
      <c r="H413" s="221"/>
      <c r="I413" s="221"/>
      <c r="J413" s="221"/>
      <c r="K413" s="221"/>
      <c r="L413" s="221"/>
      <c r="M413" s="221"/>
      <c r="N413" s="220"/>
      <c r="O413" s="220"/>
      <c r="P413" s="220"/>
      <c r="Q413" s="220"/>
      <c r="R413" s="221"/>
      <c r="S413" s="221"/>
      <c r="T413" s="221"/>
      <c r="U413" s="221"/>
      <c r="V413" s="221"/>
      <c r="W413" s="221"/>
      <c r="X413" s="221"/>
      <c r="Y413" s="221"/>
      <c r="Z413" s="210"/>
      <c r="AA413" s="210"/>
      <c r="AB413" s="210"/>
      <c r="AC413" s="210"/>
      <c r="AD413" s="210"/>
      <c r="AE413" s="210"/>
      <c r="AF413" s="210"/>
      <c r="AG413" s="210" t="s">
        <v>170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">
      <c r="A414" s="236">
        <v>111</v>
      </c>
      <c r="B414" s="237" t="s">
        <v>837</v>
      </c>
      <c r="C414" s="248" t="s">
        <v>838</v>
      </c>
      <c r="D414" s="238" t="s">
        <v>710</v>
      </c>
      <c r="E414" s="239">
        <v>3</v>
      </c>
      <c r="F414" s="240"/>
      <c r="G414" s="241">
        <f>ROUND(E414*F414,2)</f>
        <v>0</v>
      </c>
      <c r="H414" s="240"/>
      <c r="I414" s="241">
        <f>ROUND(E414*H414,2)</f>
        <v>0</v>
      </c>
      <c r="J414" s="240"/>
      <c r="K414" s="241">
        <f>ROUND(E414*J414,2)</f>
        <v>0</v>
      </c>
      <c r="L414" s="241">
        <v>21</v>
      </c>
      <c r="M414" s="241">
        <f>G414*(1+L414/100)</f>
        <v>0</v>
      </c>
      <c r="N414" s="239">
        <v>8.0000000000000007E-5</v>
      </c>
      <c r="O414" s="239">
        <f>ROUND(E414*N414,2)</f>
        <v>0</v>
      </c>
      <c r="P414" s="239">
        <v>0</v>
      </c>
      <c r="Q414" s="239">
        <f>ROUND(E414*P414,2)</f>
        <v>0</v>
      </c>
      <c r="R414" s="241" t="s">
        <v>538</v>
      </c>
      <c r="S414" s="241" t="s">
        <v>161</v>
      </c>
      <c r="T414" s="242" t="s">
        <v>161</v>
      </c>
      <c r="U414" s="221">
        <v>0.18</v>
      </c>
      <c r="V414" s="221">
        <f>ROUND(E414*U414,2)</f>
        <v>0.54</v>
      </c>
      <c r="W414" s="221"/>
      <c r="X414" s="221" t="s">
        <v>219</v>
      </c>
      <c r="Y414" s="221" t="s">
        <v>164</v>
      </c>
      <c r="Z414" s="210"/>
      <c r="AA414" s="210"/>
      <c r="AB414" s="210"/>
      <c r="AC414" s="210"/>
      <c r="AD414" s="210"/>
      <c r="AE414" s="210"/>
      <c r="AF414" s="210"/>
      <c r="AG414" s="210" t="s">
        <v>360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2" x14ac:dyDescent="0.2">
      <c r="A415" s="217"/>
      <c r="B415" s="218"/>
      <c r="C415" s="250" t="s">
        <v>82</v>
      </c>
      <c r="D415" s="226"/>
      <c r="E415" s="227">
        <v>3</v>
      </c>
      <c r="F415" s="221"/>
      <c r="G415" s="221"/>
      <c r="H415" s="221"/>
      <c r="I415" s="221"/>
      <c r="J415" s="221"/>
      <c r="K415" s="221"/>
      <c r="L415" s="221"/>
      <c r="M415" s="221"/>
      <c r="N415" s="220"/>
      <c r="O415" s="220"/>
      <c r="P415" s="220"/>
      <c r="Q415" s="220"/>
      <c r="R415" s="221"/>
      <c r="S415" s="221"/>
      <c r="T415" s="221"/>
      <c r="U415" s="221"/>
      <c r="V415" s="221"/>
      <c r="W415" s="221"/>
      <c r="X415" s="221"/>
      <c r="Y415" s="221"/>
      <c r="Z415" s="210"/>
      <c r="AA415" s="210"/>
      <c r="AB415" s="210"/>
      <c r="AC415" s="210"/>
      <c r="AD415" s="210"/>
      <c r="AE415" s="210"/>
      <c r="AF415" s="210"/>
      <c r="AG415" s="210" t="s">
        <v>169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">
      <c r="A416" s="217"/>
      <c r="B416" s="218"/>
      <c r="C416" s="251"/>
      <c r="D416" s="246"/>
      <c r="E416" s="246"/>
      <c r="F416" s="246"/>
      <c r="G416" s="246"/>
      <c r="H416" s="221"/>
      <c r="I416" s="221"/>
      <c r="J416" s="221"/>
      <c r="K416" s="221"/>
      <c r="L416" s="221"/>
      <c r="M416" s="221"/>
      <c r="N416" s="220"/>
      <c r="O416" s="220"/>
      <c r="P416" s="220"/>
      <c r="Q416" s="220"/>
      <c r="R416" s="221"/>
      <c r="S416" s="221"/>
      <c r="T416" s="221"/>
      <c r="U416" s="221"/>
      <c r="V416" s="221"/>
      <c r="W416" s="221"/>
      <c r="X416" s="221"/>
      <c r="Y416" s="221"/>
      <c r="Z416" s="210"/>
      <c r="AA416" s="210"/>
      <c r="AB416" s="210"/>
      <c r="AC416" s="210"/>
      <c r="AD416" s="210"/>
      <c r="AE416" s="210"/>
      <c r="AF416" s="210"/>
      <c r="AG416" s="210" t="s">
        <v>170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ht="22.5" outlineLevel="1" x14ac:dyDescent="0.2">
      <c r="A417" s="236">
        <v>112</v>
      </c>
      <c r="B417" s="237" t="s">
        <v>839</v>
      </c>
      <c r="C417" s="248" t="s">
        <v>840</v>
      </c>
      <c r="D417" s="238" t="s">
        <v>235</v>
      </c>
      <c r="E417" s="239">
        <v>6</v>
      </c>
      <c r="F417" s="240"/>
      <c r="G417" s="241">
        <f>ROUND(E417*F417,2)</f>
        <v>0</v>
      </c>
      <c r="H417" s="240"/>
      <c r="I417" s="241">
        <f>ROUND(E417*H417,2)</f>
        <v>0</v>
      </c>
      <c r="J417" s="240"/>
      <c r="K417" s="241">
        <f>ROUND(E417*J417,2)</f>
        <v>0</v>
      </c>
      <c r="L417" s="241">
        <v>21</v>
      </c>
      <c r="M417" s="241">
        <f>G417*(1+L417/100)</f>
        <v>0</v>
      </c>
      <c r="N417" s="239">
        <v>1.72E-3</v>
      </c>
      <c r="O417" s="239">
        <f>ROUND(E417*N417,2)</f>
        <v>0.01</v>
      </c>
      <c r="P417" s="239">
        <v>0</v>
      </c>
      <c r="Q417" s="239">
        <f>ROUND(E417*P417,2)</f>
        <v>0</v>
      </c>
      <c r="R417" s="241" t="s">
        <v>538</v>
      </c>
      <c r="S417" s="241" t="s">
        <v>161</v>
      </c>
      <c r="T417" s="242" t="s">
        <v>161</v>
      </c>
      <c r="U417" s="221">
        <v>0.48</v>
      </c>
      <c r="V417" s="221">
        <f>ROUND(E417*U417,2)</f>
        <v>2.88</v>
      </c>
      <c r="W417" s="221"/>
      <c r="X417" s="221" t="s">
        <v>219</v>
      </c>
      <c r="Y417" s="221" t="s">
        <v>164</v>
      </c>
      <c r="Z417" s="210"/>
      <c r="AA417" s="210"/>
      <c r="AB417" s="210"/>
      <c r="AC417" s="210"/>
      <c r="AD417" s="210"/>
      <c r="AE417" s="210"/>
      <c r="AF417" s="210"/>
      <c r="AG417" s="210" t="s">
        <v>360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2" x14ac:dyDescent="0.2">
      <c r="A418" s="217"/>
      <c r="B418" s="218"/>
      <c r="C418" s="250" t="s">
        <v>654</v>
      </c>
      <c r="D418" s="226"/>
      <c r="E418" s="227">
        <v>6</v>
      </c>
      <c r="F418" s="221"/>
      <c r="G418" s="221"/>
      <c r="H418" s="221"/>
      <c r="I418" s="221"/>
      <c r="J418" s="221"/>
      <c r="K418" s="221"/>
      <c r="L418" s="221"/>
      <c r="M418" s="221"/>
      <c r="N418" s="220"/>
      <c r="O418" s="220"/>
      <c r="P418" s="220"/>
      <c r="Q418" s="220"/>
      <c r="R418" s="221"/>
      <c r="S418" s="221"/>
      <c r="T418" s="221"/>
      <c r="U418" s="221"/>
      <c r="V418" s="221"/>
      <c r="W418" s="221"/>
      <c r="X418" s="221"/>
      <c r="Y418" s="221"/>
      <c r="Z418" s="210"/>
      <c r="AA418" s="210"/>
      <c r="AB418" s="210"/>
      <c r="AC418" s="210"/>
      <c r="AD418" s="210"/>
      <c r="AE418" s="210"/>
      <c r="AF418" s="210"/>
      <c r="AG418" s="210" t="s">
        <v>169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2" x14ac:dyDescent="0.2">
      <c r="A419" s="217"/>
      <c r="B419" s="218"/>
      <c r="C419" s="251"/>
      <c r="D419" s="246"/>
      <c r="E419" s="246"/>
      <c r="F419" s="246"/>
      <c r="G419" s="246"/>
      <c r="H419" s="221"/>
      <c r="I419" s="221"/>
      <c r="J419" s="221"/>
      <c r="K419" s="221"/>
      <c r="L419" s="221"/>
      <c r="M419" s="221"/>
      <c r="N419" s="220"/>
      <c r="O419" s="220"/>
      <c r="P419" s="220"/>
      <c r="Q419" s="220"/>
      <c r="R419" s="221"/>
      <c r="S419" s="221"/>
      <c r="T419" s="221"/>
      <c r="U419" s="221"/>
      <c r="V419" s="221"/>
      <c r="W419" s="221"/>
      <c r="X419" s="221"/>
      <c r="Y419" s="221"/>
      <c r="Z419" s="210"/>
      <c r="AA419" s="210"/>
      <c r="AB419" s="210"/>
      <c r="AC419" s="210"/>
      <c r="AD419" s="210"/>
      <c r="AE419" s="210"/>
      <c r="AF419" s="210"/>
      <c r="AG419" s="210" t="s">
        <v>170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">
      <c r="A420" s="236">
        <v>113</v>
      </c>
      <c r="B420" s="237" t="s">
        <v>841</v>
      </c>
      <c r="C420" s="248" t="s">
        <v>842</v>
      </c>
      <c r="D420" s="238" t="s">
        <v>710</v>
      </c>
      <c r="E420" s="239">
        <v>7</v>
      </c>
      <c r="F420" s="240"/>
      <c r="G420" s="241">
        <f>ROUND(E420*F420,2)</f>
        <v>0</v>
      </c>
      <c r="H420" s="240"/>
      <c r="I420" s="241">
        <f>ROUND(E420*H420,2)</f>
        <v>0</v>
      </c>
      <c r="J420" s="240"/>
      <c r="K420" s="241">
        <f>ROUND(E420*J420,2)</f>
        <v>0</v>
      </c>
      <c r="L420" s="241">
        <v>21</v>
      </c>
      <c r="M420" s="241">
        <f>G420*(1+L420/100)</f>
        <v>0</v>
      </c>
      <c r="N420" s="239">
        <v>0</v>
      </c>
      <c r="O420" s="239">
        <f>ROUND(E420*N420,2)</f>
        <v>0</v>
      </c>
      <c r="P420" s="239">
        <v>1.56E-3</v>
      </c>
      <c r="Q420" s="239">
        <f>ROUND(E420*P420,2)</f>
        <v>0.01</v>
      </c>
      <c r="R420" s="241" t="s">
        <v>538</v>
      </c>
      <c r="S420" s="241" t="s">
        <v>161</v>
      </c>
      <c r="T420" s="242" t="s">
        <v>161</v>
      </c>
      <c r="U420" s="221">
        <v>0.22</v>
      </c>
      <c r="V420" s="221">
        <f>ROUND(E420*U420,2)</f>
        <v>1.54</v>
      </c>
      <c r="W420" s="221"/>
      <c r="X420" s="221" t="s">
        <v>219</v>
      </c>
      <c r="Y420" s="221" t="s">
        <v>164</v>
      </c>
      <c r="Z420" s="210"/>
      <c r="AA420" s="210"/>
      <c r="AB420" s="210"/>
      <c r="AC420" s="210"/>
      <c r="AD420" s="210"/>
      <c r="AE420" s="210"/>
      <c r="AF420" s="210"/>
      <c r="AG420" s="210" t="s">
        <v>360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2" x14ac:dyDescent="0.2">
      <c r="A421" s="217"/>
      <c r="B421" s="218"/>
      <c r="C421" s="250" t="s">
        <v>843</v>
      </c>
      <c r="D421" s="226"/>
      <c r="E421" s="227">
        <v>7</v>
      </c>
      <c r="F421" s="221"/>
      <c r="G421" s="221"/>
      <c r="H421" s="221"/>
      <c r="I421" s="221"/>
      <c r="J421" s="221"/>
      <c r="K421" s="221"/>
      <c r="L421" s="221"/>
      <c r="M421" s="221"/>
      <c r="N421" s="220"/>
      <c r="O421" s="220"/>
      <c r="P421" s="220"/>
      <c r="Q421" s="220"/>
      <c r="R421" s="221"/>
      <c r="S421" s="221"/>
      <c r="T421" s="221"/>
      <c r="U421" s="221"/>
      <c r="V421" s="221"/>
      <c r="W421" s="221"/>
      <c r="X421" s="221"/>
      <c r="Y421" s="221"/>
      <c r="Z421" s="210"/>
      <c r="AA421" s="210"/>
      <c r="AB421" s="210"/>
      <c r="AC421" s="210"/>
      <c r="AD421" s="210"/>
      <c r="AE421" s="210"/>
      <c r="AF421" s="210"/>
      <c r="AG421" s="210" t="s">
        <v>169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2" x14ac:dyDescent="0.2">
      <c r="A422" s="217"/>
      <c r="B422" s="218"/>
      <c r="C422" s="251"/>
      <c r="D422" s="246"/>
      <c r="E422" s="246"/>
      <c r="F422" s="246"/>
      <c r="G422" s="246"/>
      <c r="H422" s="221"/>
      <c r="I422" s="221"/>
      <c r="J422" s="221"/>
      <c r="K422" s="221"/>
      <c r="L422" s="221"/>
      <c r="M422" s="221"/>
      <c r="N422" s="220"/>
      <c r="O422" s="220"/>
      <c r="P422" s="220"/>
      <c r="Q422" s="220"/>
      <c r="R422" s="221"/>
      <c r="S422" s="221"/>
      <c r="T422" s="221"/>
      <c r="U422" s="221"/>
      <c r="V422" s="221"/>
      <c r="W422" s="221"/>
      <c r="X422" s="221"/>
      <c r="Y422" s="221"/>
      <c r="Z422" s="210"/>
      <c r="AA422" s="210"/>
      <c r="AB422" s="210"/>
      <c r="AC422" s="210"/>
      <c r="AD422" s="210"/>
      <c r="AE422" s="210"/>
      <c r="AF422" s="210"/>
      <c r="AG422" s="210" t="s">
        <v>170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">
      <c r="A423" s="236">
        <v>114</v>
      </c>
      <c r="B423" s="237" t="s">
        <v>844</v>
      </c>
      <c r="C423" s="248" t="s">
        <v>845</v>
      </c>
      <c r="D423" s="238" t="s">
        <v>235</v>
      </c>
      <c r="E423" s="239">
        <v>1</v>
      </c>
      <c r="F423" s="240"/>
      <c r="G423" s="241">
        <f>ROUND(E423*F423,2)</f>
        <v>0</v>
      </c>
      <c r="H423" s="240"/>
      <c r="I423" s="241">
        <f>ROUND(E423*H423,2)</f>
        <v>0</v>
      </c>
      <c r="J423" s="240"/>
      <c r="K423" s="241">
        <f>ROUND(E423*J423,2)</f>
        <v>0</v>
      </c>
      <c r="L423" s="241">
        <v>21</v>
      </c>
      <c r="M423" s="241">
        <f>G423*(1+L423/100)</f>
        <v>0</v>
      </c>
      <c r="N423" s="239">
        <v>1.8000000000000001E-4</v>
      </c>
      <c r="O423" s="239">
        <f>ROUND(E423*N423,2)</f>
        <v>0</v>
      </c>
      <c r="P423" s="239">
        <v>0</v>
      </c>
      <c r="Q423" s="239">
        <f>ROUND(E423*P423,2)</f>
        <v>0</v>
      </c>
      <c r="R423" s="241" t="s">
        <v>538</v>
      </c>
      <c r="S423" s="241" t="s">
        <v>161</v>
      </c>
      <c r="T423" s="242" t="s">
        <v>161</v>
      </c>
      <c r="U423" s="221">
        <v>0.47599999999999998</v>
      </c>
      <c r="V423" s="221">
        <f>ROUND(E423*U423,2)</f>
        <v>0.48</v>
      </c>
      <c r="W423" s="221"/>
      <c r="X423" s="221" t="s">
        <v>219</v>
      </c>
      <c r="Y423" s="221" t="s">
        <v>164</v>
      </c>
      <c r="Z423" s="210"/>
      <c r="AA423" s="210"/>
      <c r="AB423" s="210"/>
      <c r="AC423" s="210"/>
      <c r="AD423" s="210"/>
      <c r="AE423" s="210"/>
      <c r="AF423" s="210"/>
      <c r="AG423" s="210" t="s">
        <v>360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2" x14ac:dyDescent="0.2">
      <c r="A424" s="217"/>
      <c r="B424" s="218"/>
      <c r="C424" s="250" t="s">
        <v>168</v>
      </c>
      <c r="D424" s="226"/>
      <c r="E424" s="227">
        <v>1</v>
      </c>
      <c r="F424" s="221"/>
      <c r="G424" s="221"/>
      <c r="H424" s="221"/>
      <c r="I424" s="221"/>
      <c r="J424" s="221"/>
      <c r="K424" s="221"/>
      <c r="L424" s="221"/>
      <c r="M424" s="221"/>
      <c r="N424" s="220"/>
      <c r="O424" s="220"/>
      <c r="P424" s="220"/>
      <c r="Q424" s="220"/>
      <c r="R424" s="221"/>
      <c r="S424" s="221"/>
      <c r="T424" s="221"/>
      <c r="U424" s="221"/>
      <c r="V424" s="221"/>
      <c r="W424" s="221"/>
      <c r="X424" s="221"/>
      <c r="Y424" s="221"/>
      <c r="Z424" s="210"/>
      <c r="AA424" s="210"/>
      <c r="AB424" s="210"/>
      <c r="AC424" s="210"/>
      <c r="AD424" s="210"/>
      <c r="AE424" s="210"/>
      <c r="AF424" s="210"/>
      <c r="AG424" s="210" t="s">
        <v>169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2" x14ac:dyDescent="0.2">
      <c r="A425" s="217"/>
      <c r="B425" s="218"/>
      <c r="C425" s="251"/>
      <c r="D425" s="246"/>
      <c r="E425" s="246"/>
      <c r="F425" s="246"/>
      <c r="G425" s="246"/>
      <c r="H425" s="221"/>
      <c r="I425" s="221"/>
      <c r="J425" s="221"/>
      <c r="K425" s="221"/>
      <c r="L425" s="221"/>
      <c r="M425" s="221"/>
      <c r="N425" s="220"/>
      <c r="O425" s="220"/>
      <c r="P425" s="220"/>
      <c r="Q425" s="220"/>
      <c r="R425" s="221"/>
      <c r="S425" s="221"/>
      <c r="T425" s="221"/>
      <c r="U425" s="221"/>
      <c r="V425" s="221"/>
      <c r="W425" s="221"/>
      <c r="X425" s="221"/>
      <c r="Y425" s="221"/>
      <c r="Z425" s="210"/>
      <c r="AA425" s="210"/>
      <c r="AB425" s="210"/>
      <c r="AC425" s="210"/>
      <c r="AD425" s="210"/>
      <c r="AE425" s="210"/>
      <c r="AF425" s="210"/>
      <c r="AG425" s="210" t="s">
        <v>170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">
      <c r="A426" s="236">
        <v>115</v>
      </c>
      <c r="B426" s="237" t="s">
        <v>846</v>
      </c>
      <c r="C426" s="248" t="s">
        <v>847</v>
      </c>
      <c r="D426" s="238" t="s">
        <v>235</v>
      </c>
      <c r="E426" s="239">
        <v>6</v>
      </c>
      <c r="F426" s="240"/>
      <c r="G426" s="241">
        <f>ROUND(E426*F426,2)</f>
        <v>0</v>
      </c>
      <c r="H426" s="240"/>
      <c r="I426" s="241">
        <f>ROUND(E426*H426,2)</f>
        <v>0</v>
      </c>
      <c r="J426" s="240"/>
      <c r="K426" s="241">
        <f>ROUND(E426*J426,2)</f>
        <v>0</v>
      </c>
      <c r="L426" s="241">
        <v>21</v>
      </c>
      <c r="M426" s="241">
        <f>G426*(1+L426/100)</f>
        <v>0</v>
      </c>
      <c r="N426" s="239">
        <v>0</v>
      </c>
      <c r="O426" s="239">
        <f>ROUND(E426*N426,2)</f>
        <v>0</v>
      </c>
      <c r="P426" s="239">
        <v>8.4999999999999995E-4</v>
      </c>
      <c r="Q426" s="239">
        <f>ROUND(E426*P426,2)</f>
        <v>0.01</v>
      </c>
      <c r="R426" s="241" t="s">
        <v>538</v>
      </c>
      <c r="S426" s="241" t="s">
        <v>161</v>
      </c>
      <c r="T426" s="242" t="s">
        <v>161</v>
      </c>
      <c r="U426" s="221">
        <v>0.04</v>
      </c>
      <c r="V426" s="221">
        <f>ROUND(E426*U426,2)</f>
        <v>0.24</v>
      </c>
      <c r="W426" s="221"/>
      <c r="X426" s="221" t="s">
        <v>219</v>
      </c>
      <c r="Y426" s="221" t="s">
        <v>164</v>
      </c>
      <c r="Z426" s="210"/>
      <c r="AA426" s="210"/>
      <c r="AB426" s="210"/>
      <c r="AC426" s="210"/>
      <c r="AD426" s="210"/>
      <c r="AE426" s="210"/>
      <c r="AF426" s="210"/>
      <c r="AG426" s="210" t="s">
        <v>360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2" x14ac:dyDescent="0.2">
      <c r="A427" s="217"/>
      <c r="B427" s="218"/>
      <c r="C427" s="250" t="s">
        <v>654</v>
      </c>
      <c r="D427" s="226"/>
      <c r="E427" s="227">
        <v>6</v>
      </c>
      <c r="F427" s="221"/>
      <c r="G427" s="221"/>
      <c r="H427" s="221"/>
      <c r="I427" s="221"/>
      <c r="J427" s="221"/>
      <c r="K427" s="221"/>
      <c r="L427" s="221"/>
      <c r="M427" s="221"/>
      <c r="N427" s="220"/>
      <c r="O427" s="220"/>
      <c r="P427" s="220"/>
      <c r="Q427" s="220"/>
      <c r="R427" s="221"/>
      <c r="S427" s="221"/>
      <c r="T427" s="221"/>
      <c r="U427" s="221"/>
      <c r="V427" s="221"/>
      <c r="W427" s="221"/>
      <c r="X427" s="221"/>
      <c r="Y427" s="221"/>
      <c r="Z427" s="210"/>
      <c r="AA427" s="210"/>
      <c r="AB427" s="210"/>
      <c r="AC427" s="210"/>
      <c r="AD427" s="210"/>
      <c r="AE427" s="210"/>
      <c r="AF427" s="210"/>
      <c r="AG427" s="210" t="s">
        <v>169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2" x14ac:dyDescent="0.2">
      <c r="A428" s="217"/>
      <c r="B428" s="218"/>
      <c r="C428" s="251"/>
      <c r="D428" s="246"/>
      <c r="E428" s="246"/>
      <c r="F428" s="246"/>
      <c r="G428" s="246"/>
      <c r="H428" s="221"/>
      <c r="I428" s="221"/>
      <c r="J428" s="221"/>
      <c r="K428" s="221"/>
      <c r="L428" s="221"/>
      <c r="M428" s="221"/>
      <c r="N428" s="220"/>
      <c r="O428" s="220"/>
      <c r="P428" s="220"/>
      <c r="Q428" s="220"/>
      <c r="R428" s="221"/>
      <c r="S428" s="221"/>
      <c r="T428" s="221"/>
      <c r="U428" s="221"/>
      <c r="V428" s="221"/>
      <c r="W428" s="221"/>
      <c r="X428" s="221"/>
      <c r="Y428" s="221"/>
      <c r="Z428" s="210"/>
      <c r="AA428" s="210"/>
      <c r="AB428" s="210"/>
      <c r="AC428" s="210"/>
      <c r="AD428" s="210"/>
      <c r="AE428" s="210"/>
      <c r="AF428" s="210"/>
      <c r="AG428" s="210" t="s">
        <v>170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">
      <c r="A429" s="236">
        <v>116</v>
      </c>
      <c r="B429" s="237" t="s">
        <v>848</v>
      </c>
      <c r="C429" s="248" t="s">
        <v>849</v>
      </c>
      <c r="D429" s="238" t="s">
        <v>235</v>
      </c>
      <c r="E429" s="239">
        <v>1</v>
      </c>
      <c r="F429" s="240"/>
      <c r="G429" s="241">
        <f>ROUND(E429*F429,2)</f>
        <v>0</v>
      </c>
      <c r="H429" s="240"/>
      <c r="I429" s="241">
        <f>ROUND(E429*H429,2)</f>
        <v>0</v>
      </c>
      <c r="J429" s="240"/>
      <c r="K429" s="241">
        <f>ROUND(E429*J429,2)</f>
        <v>0</v>
      </c>
      <c r="L429" s="241">
        <v>21</v>
      </c>
      <c r="M429" s="241">
        <f>G429*(1+L429/100)</f>
        <v>0</v>
      </c>
      <c r="N429" s="239">
        <v>0</v>
      </c>
      <c r="O429" s="239">
        <f>ROUND(E429*N429,2)</f>
        <v>0</v>
      </c>
      <c r="P429" s="239">
        <v>1.2199999999999999E-3</v>
      </c>
      <c r="Q429" s="239">
        <f>ROUND(E429*P429,2)</f>
        <v>0</v>
      </c>
      <c r="R429" s="241" t="s">
        <v>538</v>
      </c>
      <c r="S429" s="241" t="s">
        <v>161</v>
      </c>
      <c r="T429" s="242" t="s">
        <v>161</v>
      </c>
      <c r="U429" s="221">
        <v>0.05</v>
      </c>
      <c r="V429" s="221">
        <f>ROUND(E429*U429,2)</f>
        <v>0.05</v>
      </c>
      <c r="W429" s="221"/>
      <c r="X429" s="221" t="s">
        <v>219</v>
      </c>
      <c r="Y429" s="221" t="s">
        <v>164</v>
      </c>
      <c r="Z429" s="210"/>
      <c r="AA429" s="210"/>
      <c r="AB429" s="210"/>
      <c r="AC429" s="210"/>
      <c r="AD429" s="210"/>
      <c r="AE429" s="210"/>
      <c r="AF429" s="210"/>
      <c r="AG429" s="210" t="s">
        <v>360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">
      <c r="A430" s="217"/>
      <c r="B430" s="218"/>
      <c r="C430" s="250" t="s">
        <v>168</v>
      </c>
      <c r="D430" s="226"/>
      <c r="E430" s="227">
        <v>1</v>
      </c>
      <c r="F430" s="221"/>
      <c r="G430" s="221"/>
      <c r="H430" s="221"/>
      <c r="I430" s="221"/>
      <c r="J430" s="221"/>
      <c r="K430" s="221"/>
      <c r="L430" s="221"/>
      <c r="M430" s="221"/>
      <c r="N430" s="220"/>
      <c r="O430" s="220"/>
      <c r="P430" s="220"/>
      <c r="Q430" s="220"/>
      <c r="R430" s="221"/>
      <c r="S430" s="221"/>
      <c r="T430" s="221"/>
      <c r="U430" s="221"/>
      <c r="V430" s="221"/>
      <c r="W430" s="221"/>
      <c r="X430" s="221"/>
      <c r="Y430" s="221"/>
      <c r="Z430" s="210"/>
      <c r="AA430" s="210"/>
      <c r="AB430" s="210"/>
      <c r="AC430" s="210"/>
      <c r="AD430" s="210"/>
      <c r="AE430" s="210"/>
      <c r="AF430" s="210"/>
      <c r="AG430" s="210" t="s">
        <v>169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2" x14ac:dyDescent="0.2">
      <c r="A431" s="217"/>
      <c r="B431" s="218"/>
      <c r="C431" s="251"/>
      <c r="D431" s="246"/>
      <c r="E431" s="246"/>
      <c r="F431" s="246"/>
      <c r="G431" s="246"/>
      <c r="H431" s="221"/>
      <c r="I431" s="221"/>
      <c r="J431" s="221"/>
      <c r="K431" s="221"/>
      <c r="L431" s="221"/>
      <c r="M431" s="221"/>
      <c r="N431" s="220"/>
      <c r="O431" s="220"/>
      <c r="P431" s="220"/>
      <c r="Q431" s="220"/>
      <c r="R431" s="221"/>
      <c r="S431" s="221"/>
      <c r="T431" s="221"/>
      <c r="U431" s="221"/>
      <c r="V431" s="221"/>
      <c r="W431" s="221"/>
      <c r="X431" s="221"/>
      <c r="Y431" s="221"/>
      <c r="Z431" s="210"/>
      <c r="AA431" s="210"/>
      <c r="AB431" s="210"/>
      <c r="AC431" s="210"/>
      <c r="AD431" s="210"/>
      <c r="AE431" s="210"/>
      <c r="AF431" s="210"/>
      <c r="AG431" s="210" t="s">
        <v>170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x14ac:dyDescent="0.2">
      <c r="A432" s="3"/>
      <c r="B432" s="4"/>
      <c r="C432" s="252"/>
      <c r="D432" s="6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AE432">
        <v>12</v>
      </c>
      <c r="AF432">
        <v>21</v>
      </c>
      <c r="AG432" t="s">
        <v>142</v>
      </c>
    </row>
    <row r="433" spans="1:33" x14ac:dyDescent="0.2">
      <c r="A433" s="213"/>
      <c r="B433" s="214" t="s">
        <v>29</v>
      </c>
      <c r="C433" s="253"/>
      <c r="D433" s="215"/>
      <c r="E433" s="216"/>
      <c r="F433" s="216"/>
      <c r="G433" s="235">
        <f>G8+G95+G319+G393</f>
        <v>0</v>
      </c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AE433">
        <f>SUMIF(L7:L431,AE432,G7:G431)</f>
        <v>0</v>
      </c>
      <c r="AF433">
        <f>SUMIF(L7:L431,AF432,G7:G431)</f>
        <v>0</v>
      </c>
      <c r="AG433" t="s">
        <v>205</v>
      </c>
    </row>
    <row r="434" spans="1:33" x14ac:dyDescent="0.2">
      <c r="C434" s="254"/>
      <c r="D434" s="10"/>
      <c r="AG434" t="s">
        <v>206</v>
      </c>
    </row>
    <row r="435" spans="1:33" x14ac:dyDescent="0.2">
      <c r="D435" s="10"/>
    </row>
    <row r="436" spans="1:33" x14ac:dyDescent="0.2">
      <c r="D436" s="10"/>
    </row>
    <row r="437" spans="1:33" x14ac:dyDescent="0.2">
      <c r="D437" s="10"/>
    </row>
    <row r="438" spans="1:33" x14ac:dyDescent="0.2">
      <c r="D438" s="10"/>
    </row>
    <row r="439" spans="1:33" x14ac:dyDescent="0.2">
      <c r="D439" s="10"/>
    </row>
    <row r="440" spans="1:33" x14ac:dyDescent="0.2">
      <c r="D440" s="10"/>
    </row>
    <row r="441" spans="1:33" x14ac:dyDescent="0.2">
      <c r="D441" s="10"/>
    </row>
    <row r="442" spans="1:33" x14ac:dyDescent="0.2">
      <c r="D442" s="10"/>
    </row>
    <row r="443" spans="1:33" x14ac:dyDescent="0.2">
      <c r="D443" s="10"/>
    </row>
    <row r="444" spans="1:33" x14ac:dyDescent="0.2">
      <c r="D444" s="10"/>
    </row>
    <row r="445" spans="1:33" x14ac:dyDescent="0.2">
      <c r="D445" s="10"/>
    </row>
    <row r="446" spans="1:33" x14ac:dyDescent="0.2">
      <c r="D446" s="10"/>
    </row>
    <row r="447" spans="1:33" x14ac:dyDescent="0.2">
      <c r="D447" s="10"/>
    </row>
    <row r="448" spans="1:33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vmqxtj67rMnMQgCGXWGcIFtoFtarsMuxaEnHDQfWt+9IGRmRV5/bt1K7Easa3P/9+v/rsvBGHo+6/9eL16Ccg==" saltValue="PNo2uSHdMXNTVhgcyOBDAg==" spinCount="100000" sheet="1" formatRows="0"/>
  <mergeCells count="156">
    <mergeCell ref="C416:G416"/>
    <mergeCell ref="C419:G419"/>
    <mergeCell ref="C422:G422"/>
    <mergeCell ref="C425:G425"/>
    <mergeCell ref="C428:G428"/>
    <mergeCell ref="C431:G431"/>
    <mergeCell ref="C400:G400"/>
    <mergeCell ref="C402:G402"/>
    <mergeCell ref="C404:G404"/>
    <mergeCell ref="C407:G407"/>
    <mergeCell ref="C410:G410"/>
    <mergeCell ref="C413:G413"/>
    <mergeCell ref="C388:G388"/>
    <mergeCell ref="C389:G389"/>
    <mergeCell ref="C391:G391"/>
    <mergeCell ref="C392:G392"/>
    <mergeCell ref="C396:G396"/>
    <mergeCell ref="C398:G398"/>
    <mergeCell ref="C370:G370"/>
    <mergeCell ref="C374:G374"/>
    <mergeCell ref="C377:G377"/>
    <mergeCell ref="C380:G380"/>
    <mergeCell ref="C383:G383"/>
    <mergeCell ref="C386:G386"/>
    <mergeCell ref="C352:G352"/>
    <mergeCell ref="C355:G355"/>
    <mergeCell ref="C358:G358"/>
    <mergeCell ref="C361:G361"/>
    <mergeCell ref="C364:G364"/>
    <mergeCell ref="C367:G367"/>
    <mergeCell ref="C334:G334"/>
    <mergeCell ref="C337:G337"/>
    <mergeCell ref="C340:G340"/>
    <mergeCell ref="C343:G343"/>
    <mergeCell ref="C346:G346"/>
    <mergeCell ref="C349:G349"/>
    <mergeCell ref="C317:G317"/>
    <mergeCell ref="C318:G318"/>
    <mergeCell ref="C322:G322"/>
    <mergeCell ref="C325:G325"/>
    <mergeCell ref="C328:G328"/>
    <mergeCell ref="C331:G331"/>
    <mergeCell ref="C303:G303"/>
    <mergeCell ref="C306:G306"/>
    <mergeCell ref="C309:G309"/>
    <mergeCell ref="C312:G312"/>
    <mergeCell ref="C314:G314"/>
    <mergeCell ref="C315:G315"/>
    <mergeCell ref="C285:G285"/>
    <mergeCell ref="C288:G288"/>
    <mergeCell ref="C291:G291"/>
    <mergeCell ref="C294:G294"/>
    <mergeCell ref="C297:G297"/>
    <mergeCell ref="C300:G300"/>
    <mergeCell ref="C267:G267"/>
    <mergeCell ref="C270:G270"/>
    <mergeCell ref="C273:G273"/>
    <mergeCell ref="C276:G276"/>
    <mergeCell ref="C279:G279"/>
    <mergeCell ref="C282:G282"/>
    <mergeCell ref="C251:G251"/>
    <mergeCell ref="C253:G253"/>
    <mergeCell ref="C255:G255"/>
    <mergeCell ref="C258:G258"/>
    <mergeCell ref="C261:G261"/>
    <mergeCell ref="C264:G264"/>
    <mergeCell ref="C237:G237"/>
    <mergeCell ref="C240:G240"/>
    <mergeCell ref="C242:G242"/>
    <mergeCell ref="C244:G244"/>
    <mergeCell ref="C247:G247"/>
    <mergeCell ref="C249:G249"/>
    <mergeCell ref="C224:G224"/>
    <mergeCell ref="C226:G226"/>
    <mergeCell ref="C229:G229"/>
    <mergeCell ref="C232:G232"/>
    <mergeCell ref="C234:G234"/>
    <mergeCell ref="C235:G235"/>
    <mergeCell ref="C201:G201"/>
    <mergeCell ref="C204:G204"/>
    <mergeCell ref="C207:G207"/>
    <mergeCell ref="C210:G210"/>
    <mergeCell ref="C212:G212"/>
    <mergeCell ref="C222:G222"/>
    <mergeCell ref="C183:G183"/>
    <mergeCell ref="C186:G186"/>
    <mergeCell ref="C189:G189"/>
    <mergeCell ref="C192:G192"/>
    <mergeCell ref="C195:G195"/>
    <mergeCell ref="C198:G198"/>
    <mergeCell ref="C165:G165"/>
    <mergeCell ref="C168:G168"/>
    <mergeCell ref="C171:G171"/>
    <mergeCell ref="C174:G174"/>
    <mergeCell ref="C177:G177"/>
    <mergeCell ref="C180:G180"/>
    <mergeCell ref="C152:G152"/>
    <mergeCell ref="C155:G155"/>
    <mergeCell ref="C157:G157"/>
    <mergeCell ref="C158:G158"/>
    <mergeCell ref="C159:G159"/>
    <mergeCell ref="C162:G162"/>
    <mergeCell ref="C142:G142"/>
    <mergeCell ref="C143:G143"/>
    <mergeCell ref="C144:G144"/>
    <mergeCell ref="C148:G148"/>
    <mergeCell ref="C150:G150"/>
    <mergeCell ref="C151:G151"/>
    <mergeCell ref="C130:G130"/>
    <mergeCell ref="C131:G131"/>
    <mergeCell ref="C134:G134"/>
    <mergeCell ref="C136:G136"/>
    <mergeCell ref="C137:G137"/>
    <mergeCell ref="C140:G140"/>
    <mergeCell ref="C117:G117"/>
    <mergeCell ref="C118:G118"/>
    <mergeCell ref="C122:G122"/>
    <mergeCell ref="C124:G124"/>
    <mergeCell ref="C125:G125"/>
    <mergeCell ref="C128:G128"/>
    <mergeCell ref="C103:G103"/>
    <mergeCell ref="C104:G104"/>
    <mergeCell ref="C108:G108"/>
    <mergeCell ref="C110:G110"/>
    <mergeCell ref="C111:G111"/>
    <mergeCell ref="C115:G115"/>
    <mergeCell ref="C88:G88"/>
    <mergeCell ref="C91:G91"/>
    <mergeCell ref="C93:G93"/>
    <mergeCell ref="C94:G94"/>
    <mergeCell ref="C98:G98"/>
    <mergeCell ref="C101:G101"/>
    <mergeCell ref="C67:G67"/>
    <mergeCell ref="C70:G70"/>
    <mergeCell ref="C74:G74"/>
    <mergeCell ref="C78:G78"/>
    <mergeCell ref="C82:G82"/>
    <mergeCell ref="C85:G85"/>
    <mergeCell ref="C49:G49"/>
    <mergeCell ref="C52:G52"/>
    <mergeCell ref="C55:G55"/>
    <mergeCell ref="C58:G58"/>
    <mergeCell ref="C61:G61"/>
    <mergeCell ref="C64:G64"/>
    <mergeCell ref="C15:G15"/>
    <mergeCell ref="C23:G23"/>
    <mergeCell ref="C30:G30"/>
    <mergeCell ref="C36:G36"/>
    <mergeCell ref="C41:G41"/>
    <mergeCell ref="C45:G45"/>
    <mergeCell ref="A1:G1"/>
    <mergeCell ref="C2:G2"/>
    <mergeCell ref="C3:G3"/>
    <mergeCell ref="C4:G4"/>
    <mergeCell ref="C11:G11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3D9D6-464A-4006-A3B9-AE7D48593BE7}">
  <sheetPr>
    <outlinePr summaryBelow="0"/>
  </sheetPr>
  <dimension ref="A1:BH5000"/>
  <sheetViews>
    <sheetView view="pageBreakPreview" zoomScaleNormal="100" zoomScaleSheetLayoutView="100"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207</v>
      </c>
      <c r="B1" s="195"/>
      <c r="C1" s="195"/>
      <c r="D1" s="195"/>
      <c r="E1" s="195"/>
      <c r="F1" s="195"/>
      <c r="G1" s="195"/>
      <c r="AG1" t="s">
        <v>129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130</v>
      </c>
    </row>
    <row r="3" spans="1:60" ht="24.95" customHeight="1" x14ac:dyDescent="0.2">
      <c r="A3" s="196" t="s">
        <v>8</v>
      </c>
      <c r="B3" s="49" t="s">
        <v>54</v>
      </c>
      <c r="C3" s="199" t="s">
        <v>55</v>
      </c>
      <c r="D3" s="197"/>
      <c r="E3" s="197"/>
      <c r="F3" s="197"/>
      <c r="G3" s="198"/>
      <c r="AC3" s="174" t="s">
        <v>130</v>
      </c>
      <c r="AG3" t="s">
        <v>132</v>
      </c>
    </row>
    <row r="4" spans="1:60" ht="24.95" customHeight="1" x14ac:dyDescent="0.2">
      <c r="A4" s="200" t="s">
        <v>9</v>
      </c>
      <c r="B4" s="201" t="s">
        <v>58</v>
      </c>
      <c r="C4" s="202" t="s">
        <v>59</v>
      </c>
      <c r="D4" s="203"/>
      <c r="E4" s="203"/>
      <c r="F4" s="203"/>
      <c r="G4" s="204"/>
      <c r="AG4" t="s">
        <v>133</v>
      </c>
    </row>
    <row r="5" spans="1:60" x14ac:dyDescent="0.2">
      <c r="D5" s="10"/>
    </row>
    <row r="6" spans="1:60" ht="38.25" x14ac:dyDescent="0.2">
      <c r="A6" s="206" t="s">
        <v>134</v>
      </c>
      <c r="B6" s="208" t="s">
        <v>135</v>
      </c>
      <c r="C6" s="208" t="s">
        <v>136</v>
      </c>
      <c r="D6" s="207" t="s">
        <v>137</v>
      </c>
      <c r="E6" s="206" t="s">
        <v>138</v>
      </c>
      <c r="F6" s="205" t="s">
        <v>139</v>
      </c>
      <c r="G6" s="206" t="s">
        <v>29</v>
      </c>
      <c r="H6" s="209" t="s">
        <v>30</v>
      </c>
      <c r="I6" s="209" t="s">
        <v>140</v>
      </c>
      <c r="J6" s="209" t="s">
        <v>31</v>
      </c>
      <c r="K6" s="209" t="s">
        <v>141</v>
      </c>
      <c r="L6" s="209" t="s">
        <v>142</v>
      </c>
      <c r="M6" s="209" t="s">
        <v>143</v>
      </c>
      <c r="N6" s="209" t="s">
        <v>144</v>
      </c>
      <c r="O6" s="209" t="s">
        <v>145</v>
      </c>
      <c r="P6" s="209" t="s">
        <v>146</v>
      </c>
      <c r="Q6" s="209" t="s">
        <v>147</v>
      </c>
      <c r="R6" s="209" t="s">
        <v>148</v>
      </c>
      <c r="S6" s="209" t="s">
        <v>149</v>
      </c>
      <c r="T6" s="209" t="s">
        <v>150</v>
      </c>
      <c r="U6" s="209" t="s">
        <v>151</v>
      </c>
      <c r="V6" s="209" t="s">
        <v>152</v>
      </c>
      <c r="W6" s="209" t="s">
        <v>153</v>
      </c>
      <c r="X6" s="209" t="s">
        <v>154</v>
      </c>
      <c r="Y6" s="209" t="s">
        <v>155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9" t="s">
        <v>156</v>
      </c>
      <c r="B8" s="230" t="s">
        <v>96</v>
      </c>
      <c r="C8" s="247" t="s">
        <v>97</v>
      </c>
      <c r="D8" s="231"/>
      <c r="E8" s="232"/>
      <c r="F8" s="233"/>
      <c r="G8" s="233">
        <f>SUMIF(AG9:AG36,"&lt;&gt;NOR",G9:G36)</f>
        <v>0</v>
      </c>
      <c r="H8" s="233"/>
      <c r="I8" s="233">
        <f>SUM(I9:I36)</f>
        <v>0</v>
      </c>
      <c r="J8" s="233"/>
      <c r="K8" s="233">
        <f>SUM(K9:K36)</f>
        <v>0</v>
      </c>
      <c r="L8" s="233"/>
      <c r="M8" s="233">
        <f>SUM(M9:M36)</f>
        <v>0</v>
      </c>
      <c r="N8" s="232"/>
      <c r="O8" s="232">
        <f>SUM(O9:O36)</f>
        <v>6.0000000000000005E-2</v>
      </c>
      <c r="P8" s="232"/>
      <c r="Q8" s="232">
        <f>SUM(Q9:Q36)</f>
        <v>1.02</v>
      </c>
      <c r="R8" s="233"/>
      <c r="S8" s="233"/>
      <c r="T8" s="234"/>
      <c r="U8" s="228"/>
      <c r="V8" s="228">
        <f>SUM(V9:V36)</f>
        <v>19.86</v>
      </c>
      <c r="W8" s="228"/>
      <c r="X8" s="228"/>
      <c r="Y8" s="228"/>
      <c r="AG8" t="s">
        <v>157</v>
      </c>
    </row>
    <row r="9" spans="1:60" ht="22.5" outlineLevel="1" x14ac:dyDescent="0.2">
      <c r="A9" s="236">
        <v>1</v>
      </c>
      <c r="B9" s="237" t="s">
        <v>528</v>
      </c>
      <c r="C9" s="248" t="s">
        <v>529</v>
      </c>
      <c r="D9" s="238" t="s">
        <v>254</v>
      </c>
      <c r="E9" s="239">
        <v>21.1492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4.8099999999999997E-2</v>
      </c>
      <c r="Q9" s="239">
        <f>ROUND(E9*P9,2)</f>
        <v>1.02</v>
      </c>
      <c r="R9" s="241" t="s">
        <v>530</v>
      </c>
      <c r="S9" s="241" t="s">
        <v>161</v>
      </c>
      <c r="T9" s="242" t="s">
        <v>161</v>
      </c>
      <c r="U9" s="221">
        <v>0.75</v>
      </c>
      <c r="V9" s="221">
        <f>ROUND(E9*U9,2)</f>
        <v>15.86</v>
      </c>
      <c r="W9" s="221"/>
      <c r="X9" s="221" t="s">
        <v>219</v>
      </c>
      <c r="Y9" s="221" t="s">
        <v>164</v>
      </c>
      <c r="Z9" s="210"/>
      <c r="AA9" s="210"/>
      <c r="AB9" s="210"/>
      <c r="AC9" s="210"/>
      <c r="AD9" s="210"/>
      <c r="AE9" s="210"/>
      <c r="AF9" s="210"/>
      <c r="AG9" s="210" t="s">
        <v>360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0" t="s">
        <v>850</v>
      </c>
      <c r="D10" s="226"/>
      <c r="E10" s="227">
        <v>21.1492</v>
      </c>
      <c r="F10" s="221"/>
      <c r="G10" s="221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169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1"/>
      <c r="D11" s="246"/>
      <c r="E11" s="246"/>
      <c r="F11" s="246"/>
      <c r="G11" s="246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170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6">
        <v>2</v>
      </c>
      <c r="B12" s="237" t="s">
        <v>532</v>
      </c>
      <c r="C12" s="248" t="s">
        <v>533</v>
      </c>
      <c r="D12" s="238" t="s">
        <v>235</v>
      </c>
      <c r="E12" s="239">
        <v>8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39">
        <v>1.0499999999999999E-3</v>
      </c>
      <c r="O12" s="239">
        <f>ROUND(E12*N12,2)</f>
        <v>0.01</v>
      </c>
      <c r="P12" s="239">
        <v>0</v>
      </c>
      <c r="Q12" s="239">
        <f>ROUND(E12*P12,2)</f>
        <v>0</v>
      </c>
      <c r="R12" s="241" t="s">
        <v>530</v>
      </c>
      <c r="S12" s="241" t="s">
        <v>161</v>
      </c>
      <c r="T12" s="242" t="s">
        <v>161</v>
      </c>
      <c r="U12" s="221">
        <v>0.5</v>
      </c>
      <c r="V12" s="221">
        <f>ROUND(E12*U12,2)</f>
        <v>4</v>
      </c>
      <c r="W12" s="221"/>
      <c r="X12" s="221" t="s">
        <v>219</v>
      </c>
      <c r="Y12" s="221" t="s">
        <v>164</v>
      </c>
      <c r="Z12" s="210"/>
      <c r="AA12" s="210"/>
      <c r="AB12" s="210"/>
      <c r="AC12" s="210"/>
      <c r="AD12" s="210"/>
      <c r="AE12" s="210"/>
      <c r="AF12" s="210"/>
      <c r="AG12" s="210" t="s">
        <v>360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2" x14ac:dyDescent="0.2">
      <c r="A13" s="217"/>
      <c r="B13" s="218"/>
      <c r="C13" s="249" t="s">
        <v>534</v>
      </c>
      <c r="D13" s="244"/>
      <c r="E13" s="244"/>
      <c r="F13" s="244"/>
      <c r="G13" s="244"/>
      <c r="H13" s="221"/>
      <c r="I13" s="221"/>
      <c r="J13" s="221"/>
      <c r="K13" s="221"/>
      <c r="L13" s="221"/>
      <c r="M13" s="221"/>
      <c r="N13" s="220"/>
      <c r="O13" s="220"/>
      <c r="P13" s="220"/>
      <c r="Q13" s="220"/>
      <c r="R13" s="221"/>
      <c r="S13" s="221"/>
      <c r="T13" s="221"/>
      <c r="U13" s="221"/>
      <c r="V13" s="221"/>
      <c r="W13" s="221"/>
      <c r="X13" s="221"/>
      <c r="Y13" s="221"/>
      <c r="Z13" s="210"/>
      <c r="AA13" s="210"/>
      <c r="AB13" s="210"/>
      <c r="AC13" s="210"/>
      <c r="AD13" s="210"/>
      <c r="AE13" s="210"/>
      <c r="AF13" s="210"/>
      <c r="AG13" s="210" t="s">
        <v>167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43" t="str">
        <f>C13</f>
        <v>Montáž manžety ke stěně nebo stropu pomocí rozpěrné hmoždinky se šroubem. Cena obsahuje i dodávku manžety a spojovacích prostředků.</v>
      </c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0" t="s">
        <v>535</v>
      </c>
      <c r="D14" s="226"/>
      <c r="E14" s="227">
        <v>8</v>
      </c>
      <c r="F14" s="221"/>
      <c r="G14" s="221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169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1"/>
      <c r="D15" s="246"/>
      <c r="E15" s="246"/>
      <c r="F15" s="246"/>
      <c r="G15" s="246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170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6">
        <v>3</v>
      </c>
      <c r="B16" s="237" t="s">
        <v>851</v>
      </c>
      <c r="C16" s="248" t="s">
        <v>852</v>
      </c>
      <c r="D16" s="238" t="s">
        <v>272</v>
      </c>
      <c r="E16" s="239">
        <v>34</v>
      </c>
      <c r="F16" s="240"/>
      <c r="G16" s="241">
        <f>ROUND(E16*F16,2)</f>
        <v>0</v>
      </c>
      <c r="H16" s="240"/>
      <c r="I16" s="241">
        <f>ROUND(E16*H16,2)</f>
        <v>0</v>
      </c>
      <c r="J16" s="240"/>
      <c r="K16" s="241">
        <f>ROUND(E16*J16,2)</f>
        <v>0</v>
      </c>
      <c r="L16" s="241">
        <v>21</v>
      </c>
      <c r="M16" s="241">
        <f>G16*(1+L16/100)</f>
        <v>0</v>
      </c>
      <c r="N16" s="239">
        <v>0</v>
      </c>
      <c r="O16" s="239">
        <f>ROUND(E16*N16,2)</f>
        <v>0</v>
      </c>
      <c r="P16" s="239">
        <v>0</v>
      </c>
      <c r="Q16" s="239">
        <f>ROUND(E16*P16,2)</f>
        <v>0</v>
      </c>
      <c r="R16" s="241"/>
      <c r="S16" s="241" t="s">
        <v>200</v>
      </c>
      <c r="T16" s="242" t="s">
        <v>162</v>
      </c>
      <c r="U16" s="221">
        <v>0</v>
      </c>
      <c r="V16" s="221">
        <f>ROUND(E16*U16,2)</f>
        <v>0</v>
      </c>
      <c r="W16" s="221"/>
      <c r="X16" s="221" t="s">
        <v>219</v>
      </c>
      <c r="Y16" s="221" t="s">
        <v>164</v>
      </c>
      <c r="Z16" s="210"/>
      <c r="AA16" s="210"/>
      <c r="AB16" s="210"/>
      <c r="AC16" s="210"/>
      <c r="AD16" s="210"/>
      <c r="AE16" s="210"/>
      <c r="AF16" s="210"/>
      <c r="AG16" s="210" t="s">
        <v>360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0" t="s">
        <v>853</v>
      </c>
      <c r="D17" s="226"/>
      <c r="E17" s="227">
        <v>34</v>
      </c>
      <c r="F17" s="221"/>
      <c r="G17" s="221"/>
      <c r="H17" s="221"/>
      <c r="I17" s="221"/>
      <c r="J17" s="221"/>
      <c r="K17" s="221"/>
      <c r="L17" s="221"/>
      <c r="M17" s="221"/>
      <c r="N17" s="220"/>
      <c r="O17" s="220"/>
      <c r="P17" s="220"/>
      <c r="Q17" s="220"/>
      <c r="R17" s="221"/>
      <c r="S17" s="221"/>
      <c r="T17" s="221"/>
      <c r="U17" s="221"/>
      <c r="V17" s="221"/>
      <c r="W17" s="221"/>
      <c r="X17" s="221"/>
      <c r="Y17" s="221"/>
      <c r="Z17" s="210"/>
      <c r="AA17" s="210"/>
      <c r="AB17" s="210"/>
      <c r="AC17" s="210"/>
      <c r="AD17" s="210"/>
      <c r="AE17" s="210"/>
      <c r="AF17" s="210"/>
      <c r="AG17" s="210" t="s">
        <v>169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1"/>
      <c r="D18" s="246"/>
      <c r="E18" s="246"/>
      <c r="F18" s="246"/>
      <c r="G18" s="246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170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6">
        <v>4</v>
      </c>
      <c r="B19" s="237" t="s">
        <v>854</v>
      </c>
      <c r="C19" s="248" t="s">
        <v>855</v>
      </c>
      <c r="D19" s="238" t="s">
        <v>272</v>
      </c>
      <c r="E19" s="239">
        <v>6</v>
      </c>
      <c r="F19" s="240"/>
      <c r="G19" s="241">
        <f>ROUND(E19*F19,2)</f>
        <v>0</v>
      </c>
      <c r="H19" s="240"/>
      <c r="I19" s="241">
        <f>ROUND(E19*H19,2)</f>
        <v>0</v>
      </c>
      <c r="J19" s="240"/>
      <c r="K19" s="241">
        <f>ROUND(E19*J19,2)</f>
        <v>0</v>
      </c>
      <c r="L19" s="241">
        <v>21</v>
      </c>
      <c r="M19" s="241">
        <f>G19*(1+L19/100)</f>
        <v>0</v>
      </c>
      <c r="N19" s="239">
        <v>0</v>
      </c>
      <c r="O19" s="239">
        <f>ROUND(E19*N19,2)</f>
        <v>0</v>
      </c>
      <c r="P19" s="239">
        <v>0</v>
      </c>
      <c r="Q19" s="239">
        <f>ROUND(E19*P19,2)</f>
        <v>0</v>
      </c>
      <c r="R19" s="241"/>
      <c r="S19" s="241" t="s">
        <v>200</v>
      </c>
      <c r="T19" s="242" t="s">
        <v>162</v>
      </c>
      <c r="U19" s="221">
        <v>0</v>
      </c>
      <c r="V19" s="221">
        <f>ROUND(E19*U19,2)</f>
        <v>0</v>
      </c>
      <c r="W19" s="221"/>
      <c r="X19" s="221" t="s">
        <v>219</v>
      </c>
      <c r="Y19" s="221" t="s">
        <v>164</v>
      </c>
      <c r="Z19" s="210"/>
      <c r="AA19" s="210"/>
      <c r="AB19" s="210"/>
      <c r="AC19" s="210"/>
      <c r="AD19" s="210"/>
      <c r="AE19" s="210"/>
      <c r="AF19" s="210"/>
      <c r="AG19" s="210" t="s">
        <v>360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0" t="s">
        <v>654</v>
      </c>
      <c r="D20" s="226"/>
      <c r="E20" s="227">
        <v>6</v>
      </c>
      <c r="F20" s="221"/>
      <c r="G20" s="221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169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1"/>
      <c r="D21" s="246"/>
      <c r="E21" s="246"/>
      <c r="F21" s="246"/>
      <c r="G21" s="246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170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33.75" outlineLevel="1" x14ac:dyDescent="0.2">
      <c r="A22" s="236">
        <v>5</v>
      </c>
      <c r="B22" s="237" t="s">
        <v>856</v>
      </c>
      <c r="C22" s="248" t="s">
        <v>857</v>
      </c>
      <c r="D22" s="238" t="s">
        <v>272</v>
      </c>
      <c r="E22" s="239">
        <v>4</v>
      </c>
      <c r="F22" s="240"/>
      <c r="G22" s="241">
        <f>ROUND(E22*F22,2)</f>
        <v>0</v>
      </c>
      <c r="H22" s="240"/>
      <c r="I22" s="241">
        <f>ROUND(E22*H22,2)</f>
        <v>0</v>
      </c>
      <c r="J22" s="240"/>
      <c r="K22" s="241">
        <f>ROUND(E22*J22,2)</f>
        <v>0</v>
      </c>
      <c r="L22" s="241">
        <v>21</v>
      </c>
      <c r="M22" s="241">
        <f>G22*(1+L22/100)</f>
        <v>0</v>
      </c>
      <c r="N22" s="239">
        <v>3.4000000000000002E-4</v>
      </c>
      <c r="O22" s="239">
        <f>ROUND(E22*N22,2)</f>
        <v>0</v>
      </c>
      <c r="P22" s="239">
        <v>0</v>
      </c>
      <c r="Q22" s="239">
        <f>ROUND(E22*P22,2)</f>
        <v>0</v>
      </c>
      <c r="R22" s="241" t="s">
        <v>423</v>
      </c>
      <c r="S22" s="241" t="s">
        <v>161</v>
      </c>
      <c r="T22" s="242" t="s">
        <v>161</v>
      </c>
      <c r="U22" s="221">
        <v>0</v>
      </c>
      <c r="V22" s="221">
        <f>ROUND(E22*U22,2)</f>
        <v>0</v>
      </c>
      <c r="W22" s="221"/>
      <c r="X22" s="221" t="s">
        <v>424</v>
      </c>
      <c r="Y22" s="221" t="s">
        <v>164</v>
      </c>
      <c r="Z22" s="210"/>
      <c r="AA22" s="210"/>
      <c r="AB22" s="210"/>
      <c r="AC22" s="210"/>
      <c r="AD22" s="210"/>
      <c r="AE22" s="210"/>
      <c r="AF22" s="210"/>
      <c r="AG22" s="210" t="s">
        <v>560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0" t="s">
        <v>657</v>
      </c>
      <c r="D23" s="226"/>
      <c r="E23" s="227">
        <v>4</v>
      </c>
      <c r="F23" s="221"/>
      <c r="G23" s="221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169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1"/>
      <c r="D24" s="246"/>
      <c r="E24" s="246"/>
      <c r="F24" s="246"/>
      <c r="G24" s="246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170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33.75" outlineLevel="1" x14ac:dyDescent="0.2">
      <c r="A25" s="236">
        <v>6</v>
      </c>
      <c r="B25" s="237" t="s">
        <v>858</v>
      </c>
      <c r="C25" s="248" t="s">
        <v>859</v>
      </c>
      <c r="D25" s="238" t="s">
        <v>272</v>
      </c>
      <c r="E25" s="239">
        <v>6</v>
      </c>
      <c r="F25" s="240"/>
      <c r="G25" s="241">
        <f>ROUND(E25*F25,2)</f>
        <v>0</v>
      </c>
      <c r="H25" s="240"/>
      <c r="I25" s="241">
        <f>ROUND(E25*H25,2)</f>
        <v>0</v>
      </c>
      <c r="J25" s="240"/>
      <c r="K25" s="241">
        <f>ROUND(E25*J25,2)</f>
        <v>0</v>
      </c>
      <c r="L25" s="241">
        <v>21</v>
      </c>
      <c r="M25" s="241">
        <f>G25*(1+L25/100)</f>
        <v>0</v>
      </c>
      <c r="N25" s="239">
        <v>8.0000000000000004E-4</v>
      </c>
      <c r="O25" s="239">
        <f>ROUND(E25*N25,2)</f>
        <v>0</v>
      </c>
      <c r="P25" s="239">
        <v>0</v>
      </c>
      <c r="Q25" s="239">
        <f>ROUND(E25*P25,2)</f>
        <v>0</v>
      </c>
      <c r="R25" s="241" t="s">
        <v>423</v>
      </c>
      <c r="S25" s="241" t="s">
        <v>161</v>
      </c>
      <c r="T25" s="242" t="s">
        <v>161</v>
      </c>
      <c r="U25" s="221">
        <v>0</v>
      </c>
      <c r="V25" s="221">
        <f>ROUND(E25*U25,2)</f>
        <v>0</v>
      </c>
      <c r="W25" s="221"/>
      <c r="X25" s="221" t="s">
        <v>424</v>
      </c>
      <c r="Y25" s="221" t="s">
        <v>164</v>
      </c>
      <c r="Z25" s="210"/>
      <c r="AA25" s="210"/>
      <c r="AB25" s="210"/>
      <c r="AC25" s="210"/>
      <c r="AD25" s="210"/>
      <c r="AE25" s="210"/>
      <c r="AF25" s="210"/>
      <c r="AG25" s="210" t="s">
        <v>560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0" t="s">
        <v>654</v>
      </c>
      <c r="D26" s="226"/>
      <c r="E26" s="227">
        <v>6</v>
      </c>
      <c r="F26" s="221"/>
      <c r="G26" s="22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169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1"/>
      <c r="D27" s="246"/>
      <c r="E27" s="246"/>
      <c r="F27" s="246"/>
      <c r="G27" s="246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170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33.75" outlineLevel="1" x14ac:dyDescent="0.2">
      <c r="A28" s="236">
        <v>7</v>
      </c>
      <c r="B28" s="237" t="s">
        <v>860</v>
      </c>
      <c r="C28" s="248" t="s">
        <v>861</v>
      </c>
      <c r="D28" s="238" t="s">
        <v>272</v>
      </c>
      <c r="E28" s="239">
        <v>24</v>
      </c>
      <c r="F28" s="240"/>
      <c r="G28" s="241">
        <f>ROUND(E28*F28,2)</f>
        <v>0</v>
      </c>
      <c r="H28" s="240"/>
      <c r="I28" s="241">
        <f>ROUND(E28*H28,2)</f>
        <v>0</v>
      </c>
      <c r="J28" s="240"/>
      <c r="K28" s="241">
        <f>ROUND(E28*J28,2)</f>
        <v>0</v>
      </c>
      <c r="L28" s="241">
        <v>21</v>
      </c>
      <c r="M28" s="241">
        <f>G28*(1+L28/100)</f>
        <v>0</v>
      </c>
      <c r="N28" s="239">
        <v>1.72E-3</v>
      </c>
      <c r="O28" s="239">
        <f>ROUND(E28*N28,2)</f>
        <v>0.04</v>
      </c>
      <c r="P28" s="239">
        <v>0</v>
      </c>
      <c r="Q28" s="239">
        <f>ROUND(E28*P28,2)</f>
        <v>0</v>
      </c>
      <c r="R28" s="241" t="s">
        <v>423</v>
      </c>
      <c r="S28" s="241" t="s">
        <v>161</v>
      </c>
      <c r="T28" s="242" t="s">
        <v>161</v>
      </c>
      <c r="U28" s="221">
        <v>0</v>
      </c>
      <c r="V28" s="221">
        <f>ROUND(E28*U28,2)</f>
        <v>0</v>
      </c>
      <c r="W28" s="221"/>
      <c r="X28" s="221" t="s">
        <v>424</v>
      </c>
      <c r="Y28" s="221" t="s">
        <v>164</v>
      </c>
      <c r="Z28" s="210"/>
      <c r="AA28" s="210"/>
      <c r="AB28" s="210"/>
      <c r="AC28" s="210"/>
      <c r="AD28" s="210"/>
      <c r="AE28" s="210"/>
      <c r="AF28" s="210"/>
      <c r="AG28" s="210" t="s">
        <v>560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0" t="s">
        <v>190</v>
      </c>
      <c r="D29" s="226"/>
      <c r="E29" s="227">
        <v>24</v>
      </c>
      <c r="F29" s="221"/>
      <c r="G29" s="221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169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1"/>
      <c r="D30" s="246"/>
      <c r="E30" s="246"/>
      <c r="F30" s="246"/>
      <c r="G30" s="246"/>
      <c r="H30" s="221"/>
      <c r="I30" s="221"/>
      <c r="J30" s="221"/>
      <c r="K30" s="221"/>
      <c r="L30" s="221"/>
      <c r="M30" s="221"/>
      <c r="N30" s="220"/>
      <c r="O30" s="220"/>
      <c r="P30" s="220"/>
      <c r="Q30" s="220"/>
      <c r="R30" s="221"/>
      <c r="S30" s="221"/>
      <c r="T30" s="221"/>
      <c r="U30" s="221"/>
      <c r="V30" s="221"/>
      <c r="W30" s="221"/>
      <c r="X30" s="221"/>
      <c r="Y30" s="221"/>
      <c r="Z30" s="210"/>
      <c r="AA30" s="210"/>
      <c r="AB30" s="210"/>
      <c r="AC30" s="210"/>
      <c r="AD30" s="210"/>
      <c r="AE30" s="210"/>
      <c r="AF30" s="210"/>
      <c r="AG30" s="210" t="s">
        <v>170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33.75" outlineLevel="1" x14ac:dyDescent="0.2">
      <c r="A31" s="236">
        <v>8</v>
      </c>
      <c r="B31" s="237" t="s">
        <v>862</v>
      </c>
      <c r="C31" s="248" t="s">
        <v>863</v>
      </c>
      <c r="D31" s="238" t="s">
        <v>272</v>
      </c>
      <c r="E31" s="239">
        <v>6</v>
      </c>
      <c r="F31" s="240"/>
      <c r="G31" s="241">
        <f>ROUND(E31*F31,2)</f>
        <v>0</v>
      </c>
      <c r="H31" s="240"/>
      <c r="I31" s="241">
        <f>ROUND(E31*H31,2)</f>
        <v>0</v>
      </c>
      <c r="J31" s="240"/>
      <c r="K31" s="241">
        <f>ROUND(E31*J31,2)</f>
        <v>0</v>
      </c>
      <c r="L31" s="241">
        <v>21</v>
      </c>
      <c r="M31" s="241">
        <f>G31*(1+L31/100)</f>
        <v>0</v>
      </c>
      <c r="N31" s="239">
        <v>1.8699999999999999E-3</v>
      </c>
      <c r="O31" s="239">
        <f>ROUND(E31*N31,2)</f>
        <v>0.01</v>
      </c>
      <c r="P31" s="239">
        <v>0</v>
      </c>
      <c r="Q31" s="239">
        <f>ROUND(E31*P31,2)</f>
        <v>0</v>
      </c>
      <c r="R31" s="241" t="s">
        <v>423</v>
      </c>
      <c r="S31" s="241" t="s">
        <v>161</v>
      </c>
      <c r="T31" s="242" t="s">
        <v>161</v>
      </c>
      <c r="U31" s="221">
        <v>0</v>
      </c>
      <c r="V31" s="221">
        <f>ROUND(E31*U31,2)</f>
        <v>0</v>
      </c>
      <c r="W31" s="221"/>
      <c r="X31" s="221" t="s">
        <v>424</v>
      </c>
      <c r="Y31" s="221" t="s">
        <v>164</v>
      </c>
      <c r="Z31" s="210"/>
      <c r="AA31" s="210"/>
      <c r="AB31" s="210"/>
      <c r="AC31" s="210"/>
      <c r="AD31" s="210"/>
      <c r="AE31" s="210"/>
      <c r="AF31" s="210"/>
      <c r="AG31" s="210" t="s">
        <v>560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0" t="s">
        <v>654</v>
      </c>
      <c r="D32" s="226"/>
      <c r="E32" s="227">
        <v>6</v>
      </c>
      <c r="F32" s="221"/>
      <c r="G32" s="221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169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1"/>
      <c r="D33" s="246"/>
      <c r="E33" s="246"/>
      <c r="F33" s="246"/>
      <c r="G33" s="246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170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7">
        <v>9</v>
      </c>
      <c r="B34" s="218" t="s">
        <v>614</v>
      </c>
      <c r="C34" s="266" t="s">
        <v>615</v>
      </c>
      <c r="D34" s="219" t="s">
        <v>0</v>
      </c>
      <c r="E34" s="245"/>
      <c r="F34" s="222"/>
      <c r="G34" s="221">
        <f>ROUND(E34*F34,2)</f>
        <v>0</v>
      </c>
      <c r="H34" s="222"/>
      <c r="I34" s="221">
        <f>ROUND(E34*H34,2)</f>
        <v>0</v>
      </c>
      <c r="J34" s="222"/>
      <c r="K34" s="221">
        <f>ROUND(E34*J34,2)</f>
        <v>0</v>
      </c>
      <c r="L34" s="221">
        <v>21</v>
      </c>
      <c r="M34" s="221">
        <f>G34*(1+L34/100)</f>
        <v>0</v>
      </c>
      <c r="N34" s="220">
        <v>0</v>
      </c>
      <c r="O34" s="220">
        <f>ROUND(E34*N34,2)</f>
        <v>0</v>
      </c>
      <c r="P34" s="220">
        <v>0</v>
      </c>
      <c r="Q34" s="220">
        <f>ROUND(E34*P34,2)</f>
        <v>0</v>
      </c>
      <c r="R34" s="221" t="s">
        <v>530</v>
      </c>
      <c r="S34" s="221" t="s">
        <v>161</v>
      </c>
      <c r="T34" s="221" t="s">
        <v>161</v>
      </c>
      <c r="U34" s="221">
        <v>0</v>
      </c>
      <c r="V34" s="221">
        <f>ROUND(E34*U34,2)</f>
        <v>0</v>
      </c>
      <c r="W34" s="221"/>
      <c r="X34" s="221" t="s">
        <v>616</v>
      </c>
      <c r="Y34" s="221" t="s">
        <v>164</v>
      </c>
      <c r="Z34" s="210"/>
      <c r="AA34" s="210"/>
      <c r="AB34" s="210"/>
      <c r="AC34" s="210"/>
      <c r="AD34" s="210"/>
      <c r="AE34" s="210"/>
      <c r="AF34" s="210"/>
      <c r="AG34" s="210" t="s">
        <v>617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67" t="s">
        <v>419</v>
      </c>
      <c r="D35" s="265"/>
      <c r="E35" s="265"/>
      <c r="F35" s="265"/>
      <c r="G35" s="265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222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1"/>
      <c r="D36" s="246"/>
      <c r="E36" s="246"/>
      <c r="F36" s="246"/>
      <c r="G36" s="246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170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29" t="s">
        <v>156</v>
      </c>
      <c r="B37" s="230" t="s">
        <v>104</v>
      </c>
      <c r="C37" s="247" t="s">
        <v>105</v>
      </c>
      <c r="D37" s="231"/>
      <c r="E37" s="232"/>
      <c r="F37" s="233"/>
      <c r="G37" s="233">
        <f>SUMIF(AG38:AG49,"&lt;&gt;NOR",G38:G49)</f>
        <v>0</v>
      </c>
      <c r="H37" s="233"/>
      <c r="I37" s="233">
        <f>SUM(I38:I49)</f>
        <v>0</v>
      </c>
      <c r="J37" s="233"/>
      <c r="K37" s="233">
        <f>SUM(K38:K49)</f>
        <v>0</v>
      </c>
      <c r="L37" s="233"/>
      <c r="M37" s="233">
        <f>SUM(M38:M49)</f>
        <v>0</v>
      </c>
      <c r="N37" s="232"/>
      <c r="O37" s="232">
        <f>SUM(O38:O49)</f>
        <v>0</v>
      </c>
      <c r="P37" s="232"/>
      <c r="Q37" s="232">
        <f>SUM(Q38:Q49)</f>
        <v>0</v>
      </c>
      <c r="R37" s="233"/>
      <c r="S37" s="233"/>
      <c r="T37" s="234"/>
      <c r="U37" s="228"/>
      <c r="V37" s="228">
        <f>SUM(V38:V49)</f>
        <v>96</v>
      </c>
      <c r="W37" s="228"/>
      <c r="X37" s="228"/>
      <c r="Y37" s="228"/>
      <c r="AG37" t="s">
        <v>157</v>
      </c>
    </row>
    <row r="38" spans="1:60" outlineLevel="1" x14ac:dyDescent="0.2">
      <c r="A38" s="236">
        <v>10</v>
      </c>
      <c r="B38" s="237" t="s">
        <v>864</v>
      </c>
      <c r="C38" s="248" t="s">
        <v>865</v>
      </c>
      <c r="D38" s="238" t="s">
        <v>186</v>
      </c>
      <c r="E38" s="239">
        <v>16</v>
      </c>
      <c r="F38" s="240"/>
      <c r="G38" s="241">
        <f>ROUND(E38*F38,2)</f>
        <v>0</v>
      </c>
      <c r="H38" s="240"/>
      <c r="I38" s="241">
        <f>ROUND(E38*H38,2)</f>
        <v>0</v>
      </c>
      <c r="J38" s="240"/>
      <c r="K38" s="241">
        <f>ROUND(E38*J38,2)</f>
        <v>0</v>
      </c>
      <c r="L38" s="241">
        <v>21</v>
      </c>
      <c r="M38" s="241">
        <f>G38*(1+L38/100)</f>
        <v>0</v>
      </c>
      <c r="N38" s="239">
        <v>0</v>
      </c>
      <c r="O38" s="239">
        <f>ROUND(E38*N38,2)</f>
        <v>0</v>
      </c>
      <c r="P38" s="239">
        <v>0</v>
      </c>
      <c r="Q38" s="239">
        <f>ROUND(E38*P38,2)</f>
        <v>0</v>
      </c>
      <c r="R38" s="241" t="s">
        <v>187</v>
      </c>
      <c r="S38" s="241" t="s">
        <v>161</v>
      </c>
      <c r="T38" s="242" t="s">
        <v>161</v>
      </c>
      <c r="U38" s="221">
        <v>1</v>
      </c>
      <c r="V38" s="221">
        <f>ROUND(E38*U38,2)</f>
        <v>16</v>
      </c>
      <c r="W38" s="221"/>
      <c r="X38" s="221" t="s">
        <v>188</v>
      </c>
      <c r="Y38" s="221" t="s">
        <v>164</v>
      </c>
      <c r="Z38" s="210"/>
      <c r="AA38" s="210"/>
      <c r="AB38" s="210"/>
      <c r="AC38" s="210"/>
      <c r="AD38" s="210"/>
      <c r="AE38" s="210"/>
      <c r="AF38" s="210"/>
      <c r="AG38" s="210" t="s">
        <v>189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49" t="s">
        <v>717</v>
      </c>
      <c r="D39" s="244"/>
      <c r="E39" s="244"/>
      <c r="F39" s="244"/>
      <c r="G39" s="244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167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0" t="s">
        <v>866</v>
      </c>
      <c r="D40" s="226"/>
      <c r="E40" s="227">
        <v>16</v>
      </c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169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1"/>
      <c r="D41" s="246"/>
      <c r="E41" s="246"/>
      <c r="F41" s="246"/>
      <c r="G41" s="246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170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6">
        <v>11</v>
      </c>
      <c r="B42" s="237" t="s">
        <v>184</v>
      </c>
      <c r="C42" s="248" t="s">
        <v>185</v>
      </c>
      <c r="D42" s="238" t="s">
        <v>186</v>
      </c>
      <c r="E42" s="239">
        <v>8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21</v>
      </c>
      <c r="M42" s="241">
        <f>G42*(1+L42/100)</f>
        <v>0</v>
      </c>
      <c r="N42" s="239">
        <v>0</v>
      </c>
      <c r="O42" s="239">
        <f>ROUND(E42*N42,2)</f>
        <v>0</v>
      </c>
      <c r="P42" s="239">
        <v>0</v>
      </c>
      <c r="Q42" s="239">
        <f>ROUND(E42*P42,2)</f>
        <v>0</v>
      </c>
      <c r="R42" s="241" t="s">
        <v>187</v>
      </c>
      <c r="S42" s="241" t="s">
        <v>161</v>
      </c>
      <c r="T42" s="242" t="s">
        <v>161</v>
      </c>
      <c r="U42" s="221">
        <v>1</v>
      </c>
      <c r="V42" s="221">
        <f>ROUND(E42*U42,2)</f>
        <v>8</v>
      </c>
      <c r="W42" s="221"/>
      <c r="X42" s="221" t="s">
        <v>188</v>
      </c>
      <c r="Y42" s="221" t="s">
        <v>164</v>
      </c>
      <c r="Z42" s="210"/>
      <c r="AA42" s="210"/>
      <c r="AB42" s="210"/>
      <c r="AC42" s="210"/>
      <c r="AD42" s="210"/>
      <c r="AE42" s="210"/>
      <c r="AF42" s="210"/>
      <c r="AG42" s="210" t="s">
        <v>189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49" t="s">
        <v>717</v>
      </c>
      <c r="D43" s="244"/>
      <c r="E43" s="244"/>
      <c r="F43" s="244"/>
      <c r="G43" s="244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167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0" t="s">
        <v>535</v>
      </c>
      <c r="D44" s="226"/>
      <c r="E44" s="227">
        <v>8</v>
      </c>
      <c r="F44" s="221"/>
      <c r="G44" s="22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169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1"/>
      <c r="D45" s="246"/>
      <c r="E45" s="246"/>
      <c r="F45" s="246"/>
      <c r="G45" s="246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170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6">
        <v>12</v>
      </c>
      <c r="B46" s="237" t="s">
        <v>867</v>
      </c>
      <c r="C46" s="248" t="s">
        <v>868</v>
      </c>
      <c r="D46" s="238" t="s">
        <v>186</v>
      </c>
      <c r="E46" s="239">
        <v>72</v>
      </c>
      <c r="F46" s="240"/>
      <c r="G46" s="241">
        <f>ROUND(E46*F46,2)</f>
        <v>0</v>
      </c>
      <c r="H46" s="240"/>
      <c r="I46" s="241">
        <f>ROUND(E46*H46,2)</f>
        <v>0</v>
      </c>
      <c r="J46" s="240"/>
      <c r="K46" s="241">
        <f>ROUND(E46*J46,2)</f>
        <v>0</v>
      </c>
      <c r="L46" s="241">
        <v>21</v>
      </c>
      <c r="M46" s="241">
        <f>G46*(1+L46/100)</f>
        <v>0</v>
      </c>
      <c r="N46" s="239">
        <v>0</v>
      </c>
      <c r="O46" s="239">
        <f>ROUND(E46*N46,2)</f>
        <v>0</v>
      </c>
      <c r="P46" s="239">
        <v>0</v>
      </c>
      <c r="Q46" s="239">
        <f>ROUND(E46*P46,2)</f>
        <v>0</v>
      </c>
      <c r="R46" s="241" t="s">
        <v>187</v>
      </c>
      <c r="S46" s="241" t="s">
        <v>161</v>
      </c>
      <c r="T46" s="242" t="s">
        <v>161</v>
      </c>
      <c r="U46" s="221">
        <v>1</v>
      </c>
      <c r="V46" s="221">
        <f>ROUND(E46*U46,2)</f>
        <v>72</v>
      </c>
      <c r="W46" s="221"/>
      <c r="X46" s="221" t="s">
        <v>188</v>
      </c>
      <c r="Y46" s="221" t="s">
        <v>164</v>
      </c>
      <c r="Z46" s="210"/>
      <c r="AA46" s="210"/>
      <c r="AB46" s="210"/>
      <c r="AC46" s="210"/>
      <c r="AD46" s="210"/>
      <c r="AE46" s="210"/>
      <c r="AF46" s="210"/>
      <c r="AG46" s="210" t="s">
        <v>189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49" t="s">
        <v>717</v>
      </c>
      <c r="D47" s="244"/>
      <c r="E47" s="244"/>
      <c r="F47" s="244"/>
      <c r="G47" s="244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167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0" t="s">
        <v>869</v>
      </c>
      <c r="D48" s="226"/>
      <c r="E48" s="227">
        <v>72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169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1"/>
      <c r="D49" s="246"/>
      <c r="E49" s="246"/>
      <c r="F49" s="246"/>
      <c r="G49" s="246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170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29" t="s">
        <v>156</v>
      </c>
      <c r="B50" s="230" t="s">
        <v>106</v>
      </c>
      <c r="C50" s="247" t="s">
        <v>107</v>
      </c>
      <c r="D50" s="231"/>
      <c r="E50" s="232"/>
      <c r="F50" s="233"/>
      <c r="G50" s="233">
        <f>SUMIF(AG51:AG123,"&lt;&gt;NOR",G51:G123)</f>
        <v>0</v>
      </c>
      <c r="H50" s="233"/>
      <c r="I50" s="233">
        <f>SUM(I51:I123)</f>
        <v>0</v>
      </c>
      <c r="J50" s="233"/>
      <c r="K50" s="233">
        <f>SUM(K51:K123)</f>
        <v>0</v>
      </c>
      <c r="L50" s="233"/>
      <c r="M50" s="233">
        <f>SUM(M51:M123)</f>
        <v>0</v>
      </c>
      <c r="N50" s="232"/>
      <c r="O50" s="232">
        <f>SUM(O51:O123)</f>
        <v>0.25</v>
      </c>
      <c r="P50" s="232"/>
      <c r="Q50" s="232">
        <f>SUM(Q51:Q123)</f>
        <v>0.37000000000000005</v>
      </c>
      <c r="R50" s="233"/>
      <c r="S50" s="233"/>
      <c r="T50" s="234"/>
      <c r="U50" s="228"/>
      <c r="V50" s="228">
        <f>SUM(V51:V123)</f>
        <v>30.469999999999995</v>
      </c>
      <c r="W50" s="228"/>
      <c r="X50" s="228"/>
      <c r="Y50" s="228"/>
      <c r="AG50" t="s">
        <v>157</v>
      </c>
    </row>
    <row r="51" spans="1:60" ht="22.5" outlineLevel="1" x14ac:dyDescent="0.2">
      <c r="A51" s="236">
        <v>13</v>
      </c>
      <c r="B51" s="237" t="s">
        <v>870</v>
      </c>
      <c r="C51" s="248" t="s">
        <v>871</v>
      </c>
      <c r="D51" s="238" t="s">
        <v>235</v>
      </c>
      <c r="E51" s="239">
        <v>2</v>
      </c>
      <c r="F51" s="240"/>
      <c r="G51" s="241">
        <f>ROUND(E51*F51,2)</f>
        <v>0</v>
      </c>
      <c r="H51" s="240"/>
      <c r="I51" s="241">
        <f>ROUND(E51*H51,2)</f>
        <v>0</v>
      </c>
      <c r="J51" s="240"/>
      <c r="K51" s="241">
        <f>ROUND(E51*J51,2)</f>
        <v>0</v>
      </c>
      <c r="L51" s="241">
        <v>21</v>
      </c>
      <c r="M51" s="241">
        <f>G51*(1+L51/100)</f>
        <v>0</v>
      </c>
      <c r="N51" s="239">
        <v>1.1299999999999999E-3</v>
      </c>
      <c r="O51" s="239">
        <f>ROUND(E51*N51,2)</f>
        <v>0</v>
      </c>
      <c r="P51" s="239">
        <v>0</v>
      </c>
      <c r="Q51" s="239">
        <f>ROUND(E51*P51,2)</f>
        <v>0</v>
      </c>
      <c r="R51" s="241" t="s">
        <v>705</v>
      </c>
      <c r="S51" s="241" t="s">
        <v>161</v>
      </c>
      <c r="T51" s="242" t="s">
        <v>161</v>
      </c>
      <c r="U51" s="221">
        <v>0.439</v>
      </c>
      <c r="V51" s="221">
        <f>ROUND(E51*U51,2)</f>
        <v>0.88</v>
      </c>
      <c r="W51" s="221"/>
      <c r="X51" s="221" t="s">
        <v>219</v>
      </c>
      <c r="Y51" s="221" t="s">
        <v>164</v>
      </c>
      <c r="Z51" s="210"/>
      <c r="AA51" s="210"/>
      <c r="AB51" s="210"/>
      <c r="AC51" s="210"/>
      <c r="AD51" s="210"/>
      <c r="AE51" s="210"/>
      <c r="AF51" s="210"/>
      <c r="AG51" s="210" t="s">
        <v>360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0" t="s">
        <v>80</v>
      </c>
      <c r="D52" s="226"/>
      <c r="E52" s="227">
        <v>2</v>
      </c>
      <c r="F52" s="221"/>
      <c r="G52" s="221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169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1"/>
      <c r="D53" s="246"/>
      <c r="E53" s="246"/>
      <c r="F53" s="246"/>
      <c r="G53" s="246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170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36">
        <v>14</v>
      </c>
      <c r="B54" s="237" t="s">
        <v>872</v>
      </c>
      <c r="C54" s="248" t="s">
        <v>873</v>
      </c>
      <c r="D54" s="238" t="s">
        <v>235</v>
      </c>
      <c r="E54" s="239">
        <v>4</v>
      </c>
      <c r="F54" s="240"/>
      <c r="G54" s="241">
        <f>ROUND(E54*F54,2)</f>
        <v>0</v>
      </c>
      <c r="H54" s="240"/>
      <c r="I54" s="241">
        <f>ROUND(E54*H54,2)</f>
        <v>0</v>
      </c>
      <c r="J54" s="240"/>
      <c r="K54" s="241">
        <f>ROUND(E54*J54,2)</f>
        <v>0</v>
      </c>
      <c r="L54" s="241">
        <v>21</v>
      </c>
      <c r="M54" s="241">
        <f>G54*(1+L54/100)</f>
        <v>0</v>
      </c>
      <c r="N54" s="239">
        <v>1.58E-3</v>
      </c>
      <c r="O54" s="239">
        <f>ROUND(E54*N54,2)</f>
        <v>0.01</v>
      </c>
      <c r="P54" s="239">
        <v>0</v>
      </c>
      <c r="Q54" s="239">
        <f>ROUND(E54*P54,2)</f>
        <v>0</v>
      </c>
      <c r="R54" s="241" t="s">
        <v>705</v>
      </c>
      <c r="S54" s="241" t="s">
        <v>161</v>
      </c>
      <c r="T54" s="242" t="s">
        <v>161</v>
      </c>
      <c r="U54" s="221">
        <v>0.53</v>
      </c>
      <c r="V54" s="221">
        <f>ROUND(E54*U54,2)</f>
        <v>2.12</v>
      </c>
      <c r="W54" s="221"/>
      <c r="X54" s="221" t="s">
        <v>219</v>
      </c>
      <c r="Y54" s="221" t="s">
        <v>164</v>
      </c>
      <c r="Z54" s="210"/>
      <c r="AA54" s="210"/>
      <c r="AB54" s="210"/>
      <c r="AC54" s="210"/>
      <c r="AD54" s="210"/>
      <c r="AE54" s="210"/>
      <c r="AF54" s="210"/>
      <c r="AG54" s="210" t="s">
        <v>360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0" t="s">
        <v>657</v>
      </c>
      <c r="D55" s="226"/>
      <c r="E55" s="227">
        <v>4</v>
      </c>
      <c r="F55" s="221"/>
      <c r="G55" s="221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169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1"/>
      <c r="D56" s="246"/>
      <c r="E56" s="246"/>
      <c r="F56" s="246"/>
      <c r="G56" s="246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170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36">
        <v>15</v>
      </c>
      <c r="B57" s="237" t="s">
        <v>874</v>
      </c>
      <c r="C57" s="248" t="s">
        <v>875</v>
      </c>
      <c r="D57" s="238" t="s">
        <v>235</v>
      </c>
      <c r="E57" s="239">
        <v>2</v>
      </c>
      <c r="F57" s="240"/>
      <c r="G57" s="241">
        <f>ROUND(E57*F57,2)</f>
        <v>0</v>
      </c>
      <c r="H57" s="240"/>
      <c r="I57" s="241">
        <f>ROUND(E57*H57,2)</f>
        <v>0</v>
      </c>
      <c r="J57" s="240"/>
      <c r="K57" s="241">
        <f>ROUND(E57*J57,2)</f>
        <v>0</v>
      </c>
      <c r="L57" s="241">
        <v>21</v>
      </c>
      <c r="M57" s="241">
        <f>G57*(1+L57/100)</f>
        <v>0</v>
      </c>
      <c r="N57" s="239">
        <v>2.3500000000000001E-3</v>
      </c>
      <c r="O57" s="239">
        <f>ROUND(E57*N57,2)</f>
        <v>0</v>
      </c>
      <c r="P57" s="239">
        <v>0</v>
      </c>
      <c r="Q57" s="239">
        <f>ROUND(E57*P57,2)</f>
        <v>0</v>
      </c>
      <c r="R57" s="241" t="s">
        <v>705</v>
      </c>
      <c r="S57" s="241" t="s">
        <v>161</v>
      </c>
      <c r="T57" s="242" t="s">
        <v>161</v>
      </c>
      <c r="U57" s="221">
        <v>0.61399999999999999</v>
      </c>
      <c r="V57" s="221">
        <f>ROUND(E57*U57,2)</f>
        <v>1.23</v>
      </c>
      <c r="W57" s="221"/>
      <c r="X57" s="221" t="s">
        <v>219</v>
      </c>
      <c r="Y57" s="221" t="s">
        <v>164</v>
      </c>
      <c r="Z57" s="210"/>
      <c r="AA57" s="210"/>
      <c r="AB57" s="210"/>
      <c r="AC57" s="210"/>
      <c r="AD57" s="210"/>
      <c r="AE57" s="210"/>
      <c r="AF57" s="210"/>
      <c r="AG57" s="210" t="s">
        <v>360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0" t="s">
        <v>80</v>
      </c>
      <c r="D58" s="226"/>
      <c r="E58" s="227">
        <v>2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169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1"/>
      <c r="D59" s="246"/>
      <c r="E59" s="246"/>
      <c r="F59" s="246"/>
      <c r="G59" s="246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170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36">
        <v>16</v>
      </c>
      <c r="B60" s="237" t="s">
        <v>876</v>
      </c>
      <c r="C60" s="248" t="s">
        <v>877</v>
      </c>
      <c r="D60" s="238" t="s">
        <v>235</v>
      </c>
      <c r="E60" s="239">
        <v>1</v>
      </c>
      <c r="F60" s="240"/>
      <c r="G60" s="241">
        <f>ROUND(E60*F60,2)</f>
        <v>0</v>
      </c>
      <c r="H60" s="240"/>
      <c r="I60" s="241">
        <f>ROUND(E60*H60,2)</f>
        <v>0</v>
      </c>
      <c r="J60" s="240"/>
      <c r="K60" s="241">
        <f>ROUND(E60*J60,2)</f>
        <v>0</v>
      </c>
      <c r="L60" s="241">
        <v>21</v>
      </c>
      <c r="M60" s="241">
        <f>G60*(1+L60/100)</f>
        <v>0</v>
      </c>
      <c r="N60" s="239">
        <v>6.6629999999999995E-2</v>
      </c>
      <c r="O60" s="239">
        <f>ROUND(E60*N60,2)</f>
        <v>7.0000000000000007E-2</v>
      </c>
      <c r="P60" s="239">
        <v>0</v>
      </c>
      <c r="Q60" s="239">
        <f>ROUND(E60*P60,2)</f>
        <v>0</v>
      </c>
      <c r="R60" s="241" t="s">
        <v>705</v>
      </c>
      <c r="S60" s="241" t="s">
        <v>161</v>
      </c>
      <c r="T60" s="242" t="s">
        <v>161</v>
      </c>
      <c r="U60" s="221">
        <v>0.9</v>
      </c>
      <c r="V60" s="221">
        <f>ROUND(E60*U60,2)</f>
        <v>0.9</v>
      </c>
      <c r="W60" s="221"/>
      <c r="X60" s="221" t="s">
        <v>219</v>
      </c>
      <c r="Y60" s="221" t="s">
        <v>164</v>
      </c>
      <c r="Z60" s="210"/>
      <c r="AA60" s="210"/>
      <c r="AB60" s="210"/>
      <c r="AC60" s="210"/>
      <c r="AD60" s="210"/>
      <c r="AE60" s="210"/>
      <c r="AF60" s="210"/>
      <c r="AG60" s="210" t="s">
        <v>360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0" t="s">
        <v>168</v>
      </c>
      <c r="D61" s="226"/>
      <c r="E61" s="227">
        <v>1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169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1"/>
      <c r="D62" s="246"/>
      <c r="E62" s="246"/>
      <c r="F62" s="246"/>
      <c r="G62" s="246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170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36">
        <v>17</v>
      </c>
      <c r="B63" s="237" t="s">
        <v>878</v>
      </c>
      <c r="C63" s="248" t="s">
        <v>879</v>
      </c>
      <c r="D63" s="238" t="s">
        <v>235</v>
      </c>
      <c r="E63" s="239">
        <v>2</v>
      </c>
      <c r="F63" s="240"/>
      <c r="G63" s="241">
        <f>ROUND(E63*F63,2)</f>
        <v>0</v>
      </c>
      <c r="H63" s="240"/>
      <c r="I63" s="241">
        <f>ROUND(E63*H63,2)</f>
        <v>0</v>
      </c>
      <c r="J63" s="240"/>
      <c r="K63" s="241">
        <f>ROUND(E63*J63,2)</f>
        <v>0</v>
      </c>
      <c r="L63" s="241">
        <v>21</v>
      </c>
      <c r="M63" s="241">
        <f>G63*(1+L63/100)</f>
        <v>0</v>
      </c>
      <c r="N63" s="239">
        <v>2.4099999999999998E-3</v>
      </c>
      <c r="O63" s="239">
        <f>ROUND(E63*N63,2)</f>
        <v>0</v>
      </c>
      <c r="P63" s="239">
        <v>0</v>
      </c>
      <c r="Q63" s="239">
        <f>ROUND(E63*P63,2)</f>
        <v>0</v>
      </c>
      <c r="R63" s="241" t="s">
        <v>705</v>
      </c>
      <c r="S63" s="241" t="s">
        <v>161</v>
      </c>
      <c r="T63" s="242" t="s">
        <v>161</v>
      </c>
      <c r="U63" s="221">
        <v>0.13</v>
      </c>
      <c r="V63" s="221">
        <f>ROUND(E63*U63,2)</f>
        <v>0.26</v>
      </c>
      <c r="W63" s="221"/>
      <c r="X63" s="221" t="s">
        <v>219</v>
      </c>
      <c r="Y63" s="221" t="s">
        <v>164</v>
      </c>
      <c r="Z63" s="210"/>
      <c r="AA63" s="210"/>
      <c r="AB63" s="210"/>
      <c r="AC63" s="210"/>
      <c r="AD63" s="210"/>
      <c r="AE63" s="210"/>
      <c r="AF63" s="210"/>
      <c r="AG63" s="210" t="s">
        <v>360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0" t="s">
        <v>80</v>
      </c>
      <c r="D64" s="226"/>
      <c r="E64" s="227">
        <v>2</v>
      </c>
      <c r="F64" s="221"/>
      <c r="G64" s="221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169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1"/>
      <c r="D65" s="246"/>
      <c r="E65" s="246"/>
      <c r="F65" s="246"/>
      <c r="G65" s="246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170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6">
        <v>18</v>
      </c>
      <c r="B66" s="237" t="s">
        <v>880</v>
      </c>
      <c r="C66" s="248" t="s">
        <v>881</v>
      </c>
      <c r="D66" s="238" t="s">
        <v>272</v>
      </c>
      <c r="E66" s="239">
        <v>2.5</v>
      </c>
      <c r="F66" s="240"/>
      <c r="G66" s="241">
        <f>ROUND(E66*F66,2)</f>
        <v>0</v>
      </c>
      <c r="H66" s="240"/>
      <c r="I66" s="241">
        <f>ROUND(E66*H66,2)</f>
        <v>0</v>
      </c>
      <c r="J66" s="240"/>
      <c r="K66" s="241">
        <f>ROUND(E66*J66,2)</f>
        <v>0</v>
      </c>
      <c r="L66" s="241">
        <v>21</v>
      </c>
      <c r="M66" s="241">
        <f>G66*(1+L66/100)</f>
        <v>0</v>
      </c>
      <c r="N66" s="239">
        <v>0</v>
      </c>
      <c r="O66" s="239">
        <f>ROUND(E66*N66,2)</f>
        <v>0</v>
      </c>
      <c r="P66" s="239">
        <v>9.3579999999999997E-2</v>
      </c>
      <c r="Q66" s="239">
        <f>ROUND(E66*P66,2)</f>
        <v>0.23</v>
      </c>
      <c r="R66" s="241" t="s">
        <v>705</v>
      </c>
      <c r="S66" s="241" t="s">
        <v>161</v>
      </c>
      <c r="T66" s="242" t="s">
        <v>161</v>
      </c>
      <c r="U66" s="221">
        <v>0.35</v>
      </c>
      <c r="V66" s="221">
        <f>ROUND(E66*U66,2)</f>
        <v>0.88</v>
      </c>
      <c r="W66" s="221"/>
      <c r="X66" s="221" t="s">
        <v>219</v>
      </c>
      <c r="Y66" s="221" t="s">
        <v>164</v>
      </c>
      <c r="Z66" s="210"/>
      <c r="AA66" s="210"/>
      <c r="AB66" s="210"/>
      <c r="AC66" s="210"/>
      <c r="AD66" s="210"/>
      <c r="AE66" s="210"/>
      <c r="AF66" s="210"/>
      <c r="AG66" s="210" t="s">
        <v>360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0" t="s">
        <v>882</v>
      </c>
      <c r="D67" s="226"/>
      <c r="E67" s="227">
        <v>2.5</v>
      </c>
      <c r="F67" s="221"/>
      <c r="G67" s="221"/>
      <c r="H67" s="221"/>
      <c r="I67" s="221"/>
      <c r="J67" s="221"/>
      <c r="K67" s="221"/>
      <c r="L67" s="221"/>
      <c r="M67" s="221"/>
      <c r="N67" s="220"/>
      <c r="O67" s="220"/>
      <c r="P67" s="220"/>
      <c r="Q67" s="220"/>
      <c r="R67" s="221"/>
      <c r="S67" s="221"/>
      <c r="T67" s="221"/>
      <c r="U67" s="221"/>
      <c r="V67" s="221"/>
      <c r="W67" s="221"/>
      <c r="X67" s="221"/>
      <c r="Y67" s="221"/>
      <c r="Z67" s="210"/>
      <c r="AA67" s="210"/>
      <c r="AB67" s="210"/>
      <c r="AC67" s="210"/>
      <c r="AD67" s="210"/>
      <c r="AE67" s="210"/>
      <c r="AF67" s="210"/>
      <c r="AG67" s="210" t="s">
        <v>169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1"/>
      <c r="D68" s="246"/>
      <c r="E68" s="246"/>
      <c r="F68" s="246"/>
      <c r="G68" s="246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170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6">
        <v>19</v>
      </c>
      <c r="B69" s="237" t="s">
        <v>883</v>
      </c>
      <c r="C69" s="248" t="s">
        <v>884</v>
      </c>
      <c r="D69" s="238" t="s">
        <v>710</v>
      </c>
      <c r="E69" s="239">
        <v>10</v>
      </c>
      <c r="F69" s="240"/>
      <c r="G69" s="241">
        <f>ROUND(E69*F69,2)</f>
        <v>0</v>
      </c>
      <c r="H69" s="240"/>
      <c r="I69" s="241">
        <f>ROUND(E69*H69,2)</f>
        <v>0</v>
      </c>
      <c r="J69" s="240"/>
      <c r="K69" s="241">
        <f>ROUND(E69*J69,2)</f>
        <v>0</v>
      </c>
      <c r="L69" s="241">
        <v>21</v>
      </c>
      <c r="M69" s="241">
        <f>G69*(1+L69/100)</f>
        <v>0</v>
      </c>
      <c r="N69" s="239">
        <v>1.15E-3</v>
      </c>
      <c r="O69" s="239">
        <f>ROUND(E69*N69,2)</f>
        <v>0.01</v>
      </c>
      <c r="P69" s="239">
        <v>0</v>
      </c>
      <c r="Q69" s="239">
        <f>ROUND(E69*P69,2)</f>
        <v>0</v>
      </c>
      <c r="R69" s="241" t="s">
        <v>705</v>
      </c>
      <c r="S69" s="241" t="s">
        <v>161</v>
      </c>
      <c r="T69" s="242" t="s">
        <v>161</v>
      </c>
      <c r="U69" s="221">
        <v>0.11</v>
      </c>
      <c r="V69" s="221">
        <f>ROUND(E69*U69,2)</f>
        <v>1.1000000000000001</v>
      </c>
      <c r="W69" s="221"/>
      <c r="X69" s="221" t="s">
        <v>219</v>
      </c>
      <c r="Y69" s="221" t="s">
        <v>164</v>
      </c>
      <c r="Z69" s="210"/>
      <c r="AA69" s="210"/>
      <c r="AB69" s="210"/>
      <c r="AC69" s="210"/>
      <c r="AD69" s="210"/>
      <c r="AE69" s="210"/>
      <c r="AF69" s="210"/>
      <c r="AG69" s="210" t="s">
        <v>360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0" t="s">
        <v>729</v>
      </c>
      <c r="D70" s="226"/>
      <c r="E70" s="227">
        <v>10</v>
      </c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169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1"/>
      <c r="D71" s="246"/>
      <c r="E71" s="246"/>
      <c r="F71" s="246"/>
      <c r="G71" s="246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170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36">
        <v>20</v>
      </c>
      <c r="B72" s="237" t="s">
        <v>780</v>
      </c>
      <c r="C72" s="248" t="s">
        <v>885</v>
      </c>
      <c r="D72" s="238" t="s">
        <v>235</v>
      </c>
      <c r="E72" s="239">
        <v>1</v>
      </c>
      <c r="F72" s="240"/>
      <c r="G72" s="241">
        <f>ROUND(E72*F72,2)</f>
        <v>0</v>
      </c>
      <c r="H72" s="240"/>
      <c r="I72" s="241">
        <f>ROUND(E72*H72,2)</f>
        <v>0</v>
      </c>
      <c r="J72" s="240"/>
      <c r="K72" s="241">
        <f>ROUND(E72*J72,2)</f>
        <v>0</v>
      </c>
      <c r="L72" s="241">
        <v>21</v>
      </c>
      <c r="M72" s="241">
        <f>G72*(1+L72/100)</f>
        <v>0</v>
      </c>
      <c r="N72" s="239">
        <v>0</v>
      </c>
      <c r="O72" s="239">
        <f>ROUND(E72*N72,2)</f>
        <v>0</v>
      </c>
      <c r="P72" s="239">
        <v>0</v>
      </c>
      <c r="Q72" s="239">
        <f>ROUND(E72*P72,2)</f>
        <v>0</v>
      </c>
      <c r="R72" s="241" t="s">
        <v>705</v>
      </c>
      <c r="S72" s="241" t="s">
        <v>161</v>
      </c>
      <c r="T72" s="242" t="s">
        <v>161</v>
      </c>
      <c r="U72" s="221">
        <v>1.35</v>
      </c>
      <c r="V72" s="221">
        <f>ROUND(E72*U72,2)</f>
        <v>1.35</v>
      </c>
      <c r="W72" s="221"/>
      <c r="X72" s="221" t="s">
        <v>219</v>
      </c>
      <c r="Y72" s="221" t="s">
        <v>164</v>
      </c>
      <c r="Z72" s="210"/>
      <c r="AA72" s="210"/>
      <c r="AB72" s="210"/>
      <c r="AC72" s="210"/>
      <c r="AD72" s="210"/>
      <c r="AE72" s="210"/>
      <c r="AF72" s="210"/>
      <c r="AG72" s="210" t="s">
        <v>360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0" t="s">
        <v>168</v>
      </c>
      <c r="D73" s="226"/>
      <c r="E73" s="227">
        <v>1</v>
      </c>
      <c r="F73" s="221"/>
      <c r="G73" s="221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169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1"/>
      <c r="D74" s="246"/>
      <c r="E74" s="246"/>
      <c r="F74" s="246"/>
      <c r="G74" s="246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170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36">
        <v>21</v>
      </c>
      <c r="B75" s="237" t="s">
        <v>886</v>
      </c>
      <c r="C75" s="248" t="s">
        <v>887</v>
      </c>
      <c r="D75" s="238" t="s">
        <v>235</v>
      </c>
      <c r="E75" s="239">
        <v>1</v>
      </c>
      <c r="F75" s="240"/>
      <c r="G75" s="241">
        <f>ROUND(E75*F75,2)</f>
        <v>0</v>
      </c>
      <c r="H75" s="240"/>
      <c r="I75" s="241">
        <f>ROUND(E75*H75,2)</f>
        <v>0</v>
      </c>
      <c r="J75" s="240"/>
      <c r="K75" s="241">
        <f>ROUND(E75*J75,2)</f>
        <v>0</v>
      </c>
      <c r="L75" s="241">
        <v>21</v>
      </c>
      <c r="M75" s="241">
        <f>G75*(1+L75/100)</f>
        <v>0</v>
      </c>
      <c r="N75" s="239">
        <v>0</v>
      </c>
      <c r="O75" s="239">
        <f>ROUND(E75*N75,2)</f>
        <v>0</v>
      </c>
      <c r="P75" s="239">
        <v>0</v>
      </c>
      <c r="Q75" s="239">
        <f>ROUND(E75*P75,2)</f>
        <v>0</v>
      </c>
      <c r="R75" s="241" t="s">
        <v>705</v>
      </c>
      <c r="S75" s="241" t="s">
        <v>161</v>
      </c>
      <c r="T75" s="242" t="s">
        <v>161</v>
      </c>
      <c r="U75" s="221">
        <v>0.45</v>
      </c>
      <c r="V75" s="221">
        <f>ROUND(E75*U75,2)</f>
        <v>0.45</v>
      </c>
      <c r="W75" s="221"/>
      <c r="X75" s="221" t="s">
        <v>219</v>
      </c>
      <c r="Y75" s="221" t="s">
        <v>164</v>
      </c>
      <c r="Z75" s="210"/>
      <c r="AA75" s="210"/>
      <c r="AB75" s="210"/>
      <c r="AC75" s="210"/>
      <c r="AD75" s="210"/>
      <c r="AE75" s="210"/>
      <c r="AF75" s="210"/>
      <c r="AG75" s="210" t="s">
        <v>360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0" t="s">
        <v>168</v>
      </c>
      <c r="D76" s="226"/>
      <c r="E76" s="227">
        <v>1</v>
      </c>
      <c r="F76" s="221"/>
      <c r="G76" s="221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169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1"/>
      <c r="D77" s="246"/>
      <c r="E77" s="246"/>
      <c r="F77" s="246"/>
      <c r="G77" s="246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170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36">
        <v>22</v>
      </c>
      <c r="B78" s="237" t="s">
        <v>888</v>
      </c>
      <c r="C78" s="248" t="s">
        <v>889</v>
      </c>
      <c r="D78" s="238" t="s">
        <v>710</v>
      </c>
      <c r="E78" s="239">
        <v>1</v>
      </c>
      <c r="F78" s="240"/>
      <c r="G78" s="241">
        <f>ROUND(E78*F78,2)</f>
        <v>0</v>
      </c>
      <c r="H78" s="240"/>
      <c r="I78" s="241">
        <f>ROUND(E78*H78,2)</f>
        <v>0</v>
      </c>
      <c r="J78" s="240"/>
      <c r="K78" s="241">
        <f>ROUND(E78*J78,2)</f>
        <v>0</v>
      </c>
      <c r="L78" s="241">
        <v>21</v>
      </c>
      <c r="M78" s="241">
        <f>G78*(1+L78/100)</f>
        <v>0</v>
      </c>
      <c r="N78" s="239">
        <v>4.7600000000000003E-3</v>
      </c>
      <c r="O78" s="239">
        <f>ROUND(E78*N78,2)</f>
        <v>0</v>
      </c>
      <c r="P78" s="239">
        <v>0</v>
      </c>
      <c r="Q78" s="239">
        <f>ROUND(E78*P78,2)</f>
        <v>0</v>
      </c>
      <c r="R78" s="241" t="s">
        <v>705</v>
      </c>
      <c r="S78" s="241" t="s">
        <v>161</v>
      </c>
      <c r="T78" s="242" t="s">
        <v>161</v>
      </c>
      <c r="U78" s="221">
        <v>1.93</v>
      </c>
      <c r="V78" s="221">
        <f>ROUND(E78*U78,2)</f>
        <v>1.93</v>
      </c>
      <c r="W78" s="221"/>
      <c r="X78" s="221" t="s">
        <v>219</v>
      </c>
      <c r="Y78" s="221" t="s">
        <v>164</v>
      </c>
      <c r="Z78" s="210"/>
      <c r="AA78" s="210"/>
      <c r="AB78" s="210"/>
      <c r="AC78" s="210"/>
      <c r="AD78" s="210"/>
      <c r="AE78" s="210"/>
      <c r="AF78" s="210"/>
      <c r="AG78" s="210" t="s">
        <v>360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0" t="s">
        <v>168</v>
      </c>
      <c r="D79" s="226"/>
      <c r="E79" s="227">
        <v>1</v>
      </c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169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1"/>
      <c r="D80" s="246"/>
      <c r="E80" s="246"/>
      <c r="F80" s="246"/>
      <c r="G80" s="246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170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6">
        <v>23</v>
      </c>
      <c r="B81" s="237" t="s">
        <v>784</v>
      </c>
      <c r="C81" s="248" t="s">
        <v>785</v>
      </c>
      <c r="D81" s="238" t="s">
        <v>235</v>
      </c>
      <c r="E81" s="239">
        <v>1</v>
      </c>
      <c r="F81" s="240"/>
      <c r="G81" s="241">
        <f>ROUND(E81*F81,2)</f>
        <v>0</v>
      </c>
      <c r="H81" s="240"/>
      <c r="I81" s="241">
        <f>ROUND(E81*H81,2)</f>
        <v>0</v>
      </c>
      <c r="J81" s="240"/>
      <c r="K81" s="241">
        <f>ROUND(E81*J81,2)</f>
        <v>0</v>
      </c>
      <c r="L81" s="241">
        <v>21</v>
      </c>
      <c r="M81" s="241">
        <f>G81*(1+L81/100)</f>
        <v>0</v>
      </c>
      <c r="N81" s="239">
        <v>0</v>
      </c>
      <c r="O81" s="239">
        <f>ROUND(E81*N81,2)</f>
        <v>0</v>
      </c>
      <c r="P81" s="239">
        <v>0</v>
      </c>
      <c r="Q81" s="239">
        <f>ROUND(E81*P81,2)</f>
        <v>0</v>
      </c>
      <c r="R81" s="241" t="s">
        <v>705</v>
      </c>
      <c r="S81" s="241" t="s">
        <v>161</v>
      </c>
      <c r="T81" s="242" t="s">
        <v>161</v>
      </c>
      <c r="U81" s="221">
        <v>2.0099999999999998</v>
      </c>
      <c r="V81" s="221">
        <f>ROUND(E81*U81,2)</f>
        <v>2.0099999999999998</v>
      </c>
      <c r="W81" s="221"/>
      <c r="X81" s="221" t="s">
        <v>219</v>
      </c>
      <c r="Y81" s="221" t="s">
        <v>164</v>
      </c>
      <c r="Z81" s="210"/>
      <c r="AA81" s="210"/>
      <c r="AB81" s="210"/>
      <c r="AC81" s="210"/>
      <c r="AD81" s="210"/>
      <c r="AE81" s="210"/>
      <c r="AF81" s="210"/>
      <c r="AG81" s="210" t="s">
        <v>360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0" t="s">
        <v>168</v>
      </c>
      <c r="D82" s="226"/>
      <c r="E82" s="227">
        <v>1</v>
      </c>
      <c r="F82" s="221"/>
      <c r="G82" s="221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169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1"/>
      <c r="D83" s="246"/>
      <c r="E83" s="246"/>
      <c r="F83" s="246"/>
      <c r="G83" s="246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170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6">
        <v>24</v>
      </c>
      <c r="B84" s="237" t="s">
        <v>890</v>
      </c>
      <c r="C84" s="248" t="s">
        <v>891</v>
      </c>
      <c r="D84" s="238" t="s">
        <v>710</v>
      </c>
      <c r="E84" s="239">
        <v>1</v>
      </c>
      <c r="F84" s="240"/>
      <c r="G84" s="241">
        <f>ROUND(E84*F84,2)</f>
        <v>0</v>
      </c>
      <c r="H84" s="240"/>
      <c r="I84" s="241">
        <f>ROUND(E84*H84,2)</f>
        <v>0</v>
      </c>
      <c r="J84" s="240"/>
      <c r="K84" s="241">
        <f>ROUND(E84*J84,2)</f>
        <v>0</v>
      </c>
      <c r="L84" s="241">
        <v>21</v>
      </c>
      <c r="M84" s="241">
        <f>G84*(1+L84/100)</f>
        <v>0</v>
      </c>
      <c r="N84" s="239">
        <v>1.6500000000000001E-2</v>
      </c>
      <c r="O84" s="239">
        <f>ROUND(E84*N84,2)</f>
        <v>0.02</v>
      </c>
      <c r="P84" s="239">
        <v>0</v>
      </c>
      <c r="Q84" s="239">
        <f>ROUND(E84*P84,2)</f>
        <v>0</v>
      </c>
      <c r="R84" s="241" t="s">
        <v>705</v>
      </c>
      <c r="S84" s="241" t="s">
        <v>161</v>
      </c>
      <c r="T84" s="242" t="s">
        <v>161</v>
      </c>
      <c r="U84" s="221">
        <v>1.788</v>
      </c>
      <c r="V84" s="221">
        <f>ROUND(E84*U84,2)</f>
        <v>1.79</v>
      </c>
      <c r="W84" s="221"/>
      <c r="X84" s="221" t="s">
        <v>219</v>
      </c>
      <c r="Y84" s="221" t="s">
        <v>164</v>
      </c>
      <c r="Z84" s="210"/>
      <c r="AA84" s="210"/>
      <c r="AB84" s="210"/>
      <c r="AC84" s="210"/>
      <c r="AD84" s="210"/>
      <c r="AE84" s="210"/>
      <c r="AF84" s="210"/>
      <c r="AG84" s="210" t="s">
        <v>360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0" t="s">
        <v>168</v>
      </c>
      <c r="D85" s="226"/>
      <c r="E85" s="227">
        <v>1</v>
      </c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169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1"/>
      <c r="D86" s="246"/>
      <c r="E86" s="246"/>
      <c r="F86" s="246"/>
      <c r="G86" s="246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170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36">
        <v>25</v>
      </c>
      <c r="B87" s="237" t="s">
        <v>892</v>
      </c>
      <c r="C87" s="248" t="s">
        <v>893</v>
      </c>
      <c r="D87" s="238" t="s">
        <v>235</v>
      </c>
      <c r="E87" s="239">
        <v>1</v>
      </c>
      <c r="F87" s="240"/>
      <c r="G87" s="241">
        <f>ROUND(E87*F87,2)</f>
        <v>0</v>
      </c>
      <c r="H87" s="240"/>
      <c r="I87" s="241">
        <f>ROUND(E87*H87,2)</f>
        <v>0</v>
      </c>
      <c r="J87" s="240"/>
      <c r="K87" s="241">
        <f>ROUND(E87*J87,2)</f>
        <v>0</v>
      </c>
      <c r="L87" s="241">
        <v>21</v>
      </c>
      <c r="M87" s="241">
        <f>G87*(1+L87/100)</f>
        <v>0</v>
      </c>
      <c r="N87" s="239">
        <v>0</v>
      </c>
      <c r="O87" s="239">
        <f>ROUND(E87*N87,2)</f>
        <v>0</v>
      </c>
      <c r="P87" s="239">
        <v>4.8000000000000001E-2</v>
      </c>
      <c r="Q87" s="239">
        <f>ROUND(E87*P87,2)</f>
        <v>0.05</v>
      </c>
      <c r="R87" s="241" t="s">
        <v>705</v>
      </c>
      <c r="S87" s="241" t="s">
        <v>161</v>
      </c>
      <c r="T87" s="242" t="s">
        <v>161</v>
      </c>
      <c r="U87" s="221">
        <v>2.04</v>
      </c>
      <c r="V87" s="221">
        <f>ROUND(E87*U87,2)</f>
        <v>2.04</v>
      </c>
      <c r="W87" s="221"/>
      <c r="X87" s="221" t="s">
        <v>219</v>
      </c>
      <c r="Y87" s="221" t="s">
        <v>164</v>
      </c>
      <c r="Z87" s="210"/>
      <c r="AA87" s="210"/>
      <c r="AB87" s="210"/>
      <c r="AC87" s="210"/>
      <c r="AD87" s="210"/>
      <c r="AE87" s="210"/>
      <c r="AF87" s="210"/>
      <c r="AG87" s="210" t="s">
        <v>360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0" t="s">
        <v>168</v>
      </c>
      <c r="D88" s="226"/>
      <c r="E88" s="227">
        <v>1</v>
      </c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169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1"/>
      <c r="D89" s="246"/>
      <c r="E89" s="246"/>
      <c r="F89" s="246"/>
      <c r="G89" s="246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170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36">
        <v>26</v>
      </c>
      <c r="B90" s="237" t="s">
        <v>894</v>
      </c>
      <c r="C90" s="248" t="s">
        <v>895</v>
      </c>
      <c r="D90" s="238" t="s">
        <v>235</v>
      </c>
      <c r="E90" s="239">
        <v>1</v>
      </c>
      <c r="F90" s="240"/>
      <c r="G90" s="241">
        <f>ROUND(E90*F90,2)</f>
        <v>0</v>
      </c>
      <c r="H90" s="240"/>
      <c r="I90" s="241">
        <f>ROUND(E90*H90,2)</f>
        <v>0</v>
      </c>
      <c r="J90" s="240"/>
      <c r="K90" s="241">
        <f>ROUND(E90*J90,2)</f>
        <v>0</v>
      </c>
      <c r="L90" s="241">
        <v>21</v>
      </c>
      <c r="M90" s="241">
        <f>G90*(1+L90/100)</f>
        <v>0</v>
      </c>
      <c r="N90" s="239">
        <v>0</v>
      </c>
      <c r="O90" s="239">
        <f>ROUND(E90*N90,2)</f>
        <v>0</v>
      </c>
      <c r="P90" s="239">
        <v>2.5000000000000001E-2</v>
      </c>
      <c r="Q90" s="239">
        <f>ROUND(E90*P90,2)</f>
        <v>0.03</v>
      </c>
      <c r="R90" s="241" t="s">
        <v>705</v>
      </c>
      <c r="S90" s="241" t="s">
        <v>161</v>
      </c>
      <c r="T90" s="242" t="s">
        <v>161</v>
      </c>
      <c r="U90" s="221">
        <v>1.04</v>
      </c>
      <c r="V90" s="221">
        <f>ROUND(E90*U90,2)</f>
        <v>1.04</v>
      </c>
      <c r="W90" s="221"/>
      <c r="X90" s="221" t="s">
        <v>219</v>
      </c>
      <c r="Y90" s="221" t="s">
        <v>164</v>
      </c>
      <c r="Z90" s="210"/>
      <c r="AA90" s="210"/>
      <c r="AB90" s="210"/>
      <c r="AC90" s="210"/>
      <c r="AD90" s="210"/>
      <c r="AE90" s="210"/>
      <c r="AF90" s="210"/>
      <c r="AG90" s="210" t="s">
        <v>360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0" t="s">
        <v>168</v>
      </c>
      <c r="D91" s="226"/>
      <c r="E91" s="227">
        <v>1</v>
      </c>
      <c r="F91" s="221"/>
      <c r="G91" s="221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169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1"/>
      <c r="D92" s="246"/>
      <c r="E92" s="246"/>
      <c r="F92" s="246"/>
      <c r="G92" s="246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170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6">
        <v>27</v>
      </c>
      <c r="B93" s="237" t="s">
        <v>786</v>
      </c>
      <c r="C93" s="248" t="s">
        <v>787</v>
      </c>
      <c r="D93" s="238" t="s">
        <v>710</v>
      </c>
      <c r="E93" s="239">
        <v>3</v>
      </c>
      <c r="F93" s="240"/>
      <c r="G93" s="241">
        <f>ROUND(E93*F93,2)</f>
        <v>0</v>
      </c>
      <c r="H93" s="240"/>
      <c r="I93" s="241">
        <f>ROUND(E93*H93,2)</f>
        <v>0</v>
      </c>
      <c r="J93" s="240"/>
      <c r="K93" s="241">
        <f>ROUND(E93*J93,2)</f>
        <v>0</v>
      </c>
      <c r="L93" s="241">
        <v>21</v>
      </c>
      <c r="M93" s="241">
        <f>G93*(1+L93/100)</f>
        <v>0</v>
      </c>
      <c r="N93" s="239">
        <v>5.9000000000000003E-4</v>
      </c>
      <c r="O93" s="239">
        <f>ROUND(E93*N93,2)</f>
        <v>0</v>
      </c>
      <c r="P93" s="239">
        <v>0</v>
      </c>
      <c r="Q93" s="239">
        <f>ROUND(E93*P93,2)</f>
        <v>0</v>
      </c>
      <c r="R93" s="241" t="s">
        <v>705</v>
      </c>
      <c r="S93" s="241" t="s">
        <v>161</v>
      </c>
      <c r="T93" s="242" t="s">
        <v>161</v>
      </c>
      <c r="U93" s="221">
        <v>0.53</v>
      </c>
      <c r="V93" s="221">
        <f>ROUND(E93*U93,2)</f>
        <v>1.59</v>
      </c>
      <c r="W93" s="221"/>
      <c r="X93" s="221" t="s">
        <v>219</v>
      </c>
      <c r="Y93" s="221" t="s">
        <v>164</v>
      </c>
      <c r="Z93" s="210"/>
      <c r="AA93" s="210"/>
      <c r="AB93" s="210"/>
      <c r="AC93" s="210"/>
      <c r="AD93" s="210"/>
      <c r="AE93" s="210"/>
      <c r="AF93" s="210"/>
      <c r="AG93" s="210" t="s">
        <v>360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0" t="s">
        <v>82</v>
      </c>
      <c r="D94" s="226"/>
      <c r="E94" s="227">
        <v>3</v>
      </c>
      <c r="F94" s="221"/>
      <c r="G94" s="221"/>
      <c r="H94" s="221"/>
      <c r="I94" s="221"/>
      <c r="J94" s="221"/>
      <c r="K94" s="221"/>
      <c r="L94" s="221"/>
      <c r="M94" s="221"/>
      <c r="N94" s="220"/>
      <c r="O94" s="220"/>
      <c r="P94" s="220"/>
      <c r="Q94" s="220"/>
      <c r="R94" s="221"/>
      <c r="S94" s="221"/>
      <c r="T94" s="221"/>
      <c r="U94" s="221"/>
      <c r="V94" s="221"/>
      <c r="W94" s="221"/>
      <c r="X94" s="221"/>
      <c r="Y94" s="221"/>
      <c r="Z94" s="210"/>
      <c r="AA94" s="210"/>
      <c r="AB94" s="210"/>
      <c r="AC94" s="210"/>
      <c r="AD94" s="210"/>
      <c r="AE94" s="210"/>
      <c r="AF94" s="210"/>
      <c r="AG94" s="210" t="s">
        <v>169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1"/>
      <c r="D95" s="246"/>
      <c r="E95" s="246"/>
      <c r="F95" s="246"/>
      <c r="G95" s="246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170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6">
        <v>28</v>
      </c>
      <c r="B96" s="237" t="s">
        <v>896</v>
      </c>
      <c r="C96" s="248" t="s">
        <v>897</v>
      </c>
      <c r="D96" s="238" t="s">
        <v>235</v>
      </c>
      <c r="E96" s="239">
        <v>3</v>
      </c>
      <c r="F96" s="240"/>
      <c r="G96" s="241">
        <f>ROUND(E96*F96,2)</f>
        <v>0</v>
      </c>
      <c r="H96" s="240"/>
      <c r="I96" s="241">
        <f>ROUND(E96*H96,2)</f>
        <v>0</v>
      </c>
      <c r="J96" s="240"/>
      <c r="K96" s="241">
        <f>ROUND(E96*J96,2)</f>
        <v>0</v>
      </c>
      <c r="L96" s="241">
        <v>21</v>
      </c>
      <c r="M96" s="241">
        <f>G96*(1+L96/100)</f>
        <v>0</v>
      </c>
      <c r="N96" s="239">
        <v>6.9999999999999994E-5</v>
      </c>
      <c r="O96" s="239">
        <f>ROUND(E96*N96,2)</f>
        <v>0</v>
      </c>
      <c r="P96" s="239">
        <v>2.1000000000000001E-2</v>
      </c>
      <c r="Q96" s="239">
        <f>ROUND(E96*P96,2)</f>
        <v>0.06</v>
      </c>
      <c r="R96" s="241" t="s">
        <v>705</v>
      </c>
      <c r="S96" s="241" t="s">
        <v>161</v>
      </c>
      <c r="T96" s="242" t="s">
        <v>161</v>
      </c>
      <c r="U96" s="221">
        <v>0.43</v>
      </c>
      <c r="V96" s="221">
        <f>ROUND(E96*U96,2)</f>
        <v>1.29</v>
      </c>
      <c r="W96" s="221"/>
      <c r="X96" s="221" t="s">
        <v>219</v>
      </c>
      <c r="Y96" s="221" t="s">
        <v>164</v>
      </c>
      <c r="Z96" s="210"/>
      <c r="AA96" s="210"/>
      <c r="AB96" s="210"/>
      <c r="AC96" s="210"/>
      <c r="AD96" s="210"/>
      <c r="AE96" s="210"/>
      <c r="AF96" s="210"/>
      <c r="AG96" s="210" t="s">
        <v>360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0" t="s">
        <v>82</v>
      </c>
      <c r="D97" s="226"/>
      <c r="E97" s="227">
        <v>3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169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1"/>
      <c r="D98" s="246"/>
      <c r="E98" s="246"/>
      <c r="F98" s="246"/>
      <c r="G98" s="246"/>
      <c r="H98" s="221"/>
      <c r="I98" s="221"/>
      <c r="J98" s="221"/>
      <c r="K98" s="221"/>
      <c r="L98" s="221"/>
      <c r="M98" s="221"/>
      <c r="N98" s="220"/>
      <c r="O98" s="220"/>
      <c r="P98" s="220"/>
      <c r="Q98" s="220"/>
      <c r="R98" s="221"/>
      <c r="S98" s="221"/>
      <c r="T98" s="221"/>
      <c r="U98" s="221"/>
      <c r="V98" s="221"/>
      <c r="W98" s="221"/>
      <c r="X98" s="221"/>
      <c r="Y98" s="221"/>
      <c r="Z98" s="210"/>
      <c r="AA98" s="210"/>
      <c r="AB98" s="210"/>
      <c r="AC98" s="210"/>
      <c r="AD98" s="210"/>
      <c r="AE98" s="210"/>
      <c r="AF98" s="210"/>
      <c r="AG98" s="210" t="s">
        <v>170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6">
        <v>29</v>
      </c>
      <c r="B99" s="237" t="s">
        <v>898</v>
      </c>
      <c r="C99" s="248" t="s">
        <v>899</v>
      </c>
      <c r="D99" s="238" t="s">
        <v>186</v>
      </c>
      <c r="E99" s="239">
        <v>4</v>
      </c>
      <c r="F99" s="240"/>
      <c r="G99" s="241">
        <f>ROUND(E99*F99,2)</f>
        <v>0</v>
      </c>
      <c r="H99" s="240"/>
      <c r="I99" s="241">
        <f>ROUND(E99*H99,2)</f>
        <v>0</v>
      </c>
      <c r="J99" s="240"/>
      <c r="K99" s="241">
        <f>ROUND(E99*J99,2)</f>
        <v>0</v>
      </c>
      <c r="L99" s="241">
        <v>21</v>
      </c>
      <c r="M99" s="241">
        <f>G99*(1+L99/100)</f>
        <v>0</v>
      </c>
      <c r="N99" s="239">
        <v>0</v>
      </c>
      <c r="O99" s="239">
        <f>ROUND(E99*N99,2)</f>
        <v>0</v>
      </c>
      <c r="P99" s="239">
        <v>0</v>
      </c>
      <c r="Q99" s="239">
        <f>ROUND(E99*P99,2)</f>
        <v>0</v>
      </c>
      <c r="R99" s="241"/>
      <c r="S99" s="241" t="s">
        <v>200</v>
      </c>
      <c r="T99" s="242" t="s">
        <v>162</v>
      </c>
      <c r="U99" s="221">
        <v>1</v>
      </c>
      <c r="V99" s="221">
        <f>ROUND(E99*U99,2)</f>
        <v>4</v>
      </c>
      <c r="W99" s="221"/>
      <c r="X99" s="221" t="s">
        <v>188</v>
      </c>
      <c r="Y99" s="221" t="s">
        <v>164</v>
      </c>
      <c r="Z99" s="210"/>
      <c r="AA99" s="210"/>
      <c r="AB99" s="210"/>
      <c r="AC99" s="210"/>
      <c r="AD99" s="210"/>
      <c r="AE99" s="210"/>
      <c r="AF99" s="210"/>
      <c r="AG99" s="210" t="s">
        <v>189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0" t="s">
        <v>657</v>
      </c>
      <c r="D100" s="226"/>
      <c r="E100" s="227">
        <v>4</v>
      </c>
      <c r="F100" s="221"/>
      <c r="G100" s="22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169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1"/>
      <c r="D101" s="246"/>
      <c r="E101" s="246"/>
      <c r="F101" s="246"/>
      <c r="G101" s="246"/>
      <c r="H101" s="221"/>
      <c r="I101" s="221"/>
      <c r="J101" s="221"/>
      <c r="K101" s="221"/>
      <c r="L101" s="221"/>
      <c r="M101" s="221"/>
      <c r="N101" s="220"/>
      <c r="O101" s="220"/>
      <c r="P101" s="220"/>
      <c r="Q101" s="220"/>
      <c r="R101" s="221"/>
      <c r="S101" s="221"/>
      <c r="T101" s="221"/>
      <c r="U101" s="221"/>
      <c r="V101" s="221"/>
      <c r="W101" s="221"/>
      <c r="X101" s="221"/>
      <c r="Y101" s="221"/>
      <c r="Z101" s="210"/>
      <c r="AA101" s="210"/>
      <c r="AB101" s="210"/>
      <c r="AC101" s="210"/>
      <c r="AD101" s="210"/>
      <c r="AE101" s="210"/>
      <c r="AF101" s="210"/>
      <c r="AG101" s="210" t="s">
        <v>170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36">
        <v>30</v>
      </c>
      <c r="B102" s="237" t="s">
        <v>900</v>
      </c>
      <c r="C102" s="248" t="s">
        <v>901</v>
      </c>
      <c r="D102" s="238" t="s">
        <v>235</v>
      </c>
      <c r="E102" s="239">
        <v>1</v>
      </c>
      <c r="F102" s="240"/>
      <c r="G102" s="241">
        <f>ROUND(E102*F102,2)</f>
        <v>0</v>
      </c>
      <c r="H102" s="240"/>
      <c r="I102" s="241">
        <f>ROUND(E102*H102,2)</f>
        <v>0</v>
      </c>
      <c r="J102" s="240"/>
      <c r="K102" s="241">
        <f>ROUND(E102*J102,2)</f>
        <v>0</v>
      </c>
      <c r="L102" s="241">
        <v>21</v>
      </c>
      <c r="M102" s="241">
        <f>G102*(1+L102/100)</f>
        <v>0</v>
      </c>
      <c r="N102" s="239">
        <v>0.03</v>
      </c>
      <c r="O102" s="239">
        <f>ROUND(E102*N102,2)</f>
        <v>0.03</v>
      </c>
      <c r="P102" s="239">
        <v>0</v>
      </c>
      <c r="Q102" s="239">
        <f>ROUND(E102*P102,2)</f>
        <v>0</v>
      </c>
      <c r="R102" s="241" t="s">
        <v>423</v>
      </c>
      <c r="S102" s="241" t="s">
        <v>161</v>
      </c>
      <c r="T102" s="242" t="s">
        <v>161</v>
      </c>
      <c r="U102" s="221">
        <v>0</v>
      </c>
      <c r="V102" s="221">
        <f>ROUND(E102*U102,2)</f>
        <v>0</v>
      </c>
      <c r="W102" s="221"/>
      <c r="X102" s="221" t="s">
        <v>424</v>
      </c>
      <c r="Y102" s="221" t="s">
        <v>164</v>
      </c>
      <c r="Z102" s="210"/>
      <c r="AA102" s="210"/>
      <c r="AB102" s="210"/>
      <c r="AC102" s="210"/>
      <c r="AD102" s="210"/>
      <c r="AE102" s="210"/>
      <c r="AF102" s="210"/>
      <c r="AG102" s="210" t="s">
        <v>560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0" t="s">
        <v>168</v>
      </c>
      <c r="D103" s="226"/>
      <c r="E103" s="227">
        <v>1</v>
      </c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169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1"/>
      <c r="D104" s="246"/>
      <c r="E104" s="246"/>
      <c r="F104" s="246"/>
      <c r="G104" s="246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170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36">
        <v>31</v>
      </c>
      <c r="B105" s="237" t="s">
        <v>902</v>
      </c>
      <c r="C105" s="248" t="s">
        <v>903</v>
      </c>
      <c r="D105" s="238" t="s">
        <v>235</v>
      </c>
      <c r="E105" s="239">
        <v>1</v>
      </c>
      <c r="F105" s="240"/>
      <c r="G105" s="241">
        <f>ROUND(E105*F105,2)</f>
        <v>0</v>
      </c>
      <c r="H105" s="240"/>
      <c r="I105" s="241">
        <f>ROUND(E105*H105,2)</f>
        <v>0</v>
      </c>
      <c r="J105" s="240"/>
      <c r="K105" s="241">
        <f>ROUND(E105*J105,2)</f>
        <v>0</v>
      </c>
      <c r="L105" s="241">
        <v>21</v>
      </c>
      <c r="M105" s="241">
        <f>G105*(1+L105/100)</f>
        <v>0</v>
      </c>
      <c r="N105" s="239">
        <v>3.9E-2</v>
      </c>
      <c r="O105" s="239">
        <f>ROUND(E105*N105,2)</f>
        <v>0.04</v>
      </c>
      <c r="P105" s="239">
        <v>0</v>
      </c>
      <c r="Q105" s="239">
        <f>ROUND(E105*P105,2)</f>
        <v>0</v>
      </c>
      <c r="R105" s="241" t="s">
        <v>423</v>
      </c>
      <c r="S105" s="241" t="s">
        <v>161</v>
      </c>
      <c r="T105" s="242" t="s">
        <v>161</v>
      </c>
      <c r="U105" s="221">
        <v>0</v>
      </c>
      <c r="V105" s="221">
        <f>ROUND(E105*U105,2)</f>
        <v>0</v>
      </c>
      <c r="W105" s="221"/>
      <c r="X105" s="221" t="s">
        <v>424</v>
      </c>
      <c r="Y105" s="221" t="s">
        <v>164</v>
      </c>
      <c r="Z105" s="210"/>
      <c r="AA105" s="210"/>
      <c r="AB105" s="210"/>
      <c r="AC105" s="210"/>
      <c r="AD105" s="210"/>
      <c r="AE105" s="210"/>
      <c r="AF105" s="210"/>
      <c r="AG105" s="210" t="s">
        <v>560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0" t="s">
        <v>168</v>
      </c>
      <c r="D106" s="226"/>
      <c r="E106" s="227">
        <v>1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169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1"/>
      <c r="D107" s="246"/>
      <c r="E107" s="246"/>
      <c r="F107" s="246"/>
      <c r="G107" s="246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170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36">
        <v>32</v>
      </c>
      <c r="B108" s="237" t="s">
        <v>904</v>
      </c>
      <c r="C108" s="248" t="s">
        <v>905</v>
      </c>
      <c r="D108" s="238" t="s">
        <v>235</v>
      </c>
      <c r="E108" s="239">
        <v>1</v>
      </c>
      <c r="F108" s="240"/>
      <c r="G108" s="241">
        <f>ROUND(E108*F108,2)</f>
        <v>0</v>
      </c>
      <c r="H108" s="240"/>
      <c r="I108" s="241">
        <f>ROUND(E108*H108,2)</f>
        <v>0</v>
      </c>
      <c r="J108" s="240"/>
      <c r="K108" s="241">
        <f>ROUND(E108*J108,2)</f>
        <v>0</v>
      </c>
      <c r="L108" s="241">
        <v>21</v>
      </c>
      <c r="M108" s="241">
        <f>G108*(1+L108/100)</f>
        <v>0</v>
      </c>
      <c r="N108" s="239">
        <v>0</v>
      </c>
      <c r="O108" s="239">
        <f>ROUND(E108*N108,2)</f>
        <v>0</v>
      </c>
      <c r="P108" s="239">
        <v>0</v>
      </c>
      <c r="Q108" s="239">
        <f>ROUND(E108*P108,2)</f>
        <v>0</v>
      </c>
      <c r="R108" s="241"/>
      <c r="S108" s="241" t="s">
        <v>200</v>
      </c>
      <c r="T108" s="242" t="s">
        <v>162</v>
      </c>
      <c r="U108" s="221">
        <v>0</v>
      </c>
      <c r="V108" s="221">
        <f>ROUND(E108*U108,2)</f>
        <v>0</v>
      </c>
      <c r="W108" s="221"/>
      <c r="X108" s="221" t="s">
        <v>424</v>
      </c>
      <c r="Y108" s="221" t="s">
        <v>164</v>
      </c>
      <c r="Z108" s="210"/>
      <c r="AA108" s="210"/>
      <c r="AB108" s="210"/>
      <c r="AC108" s="210"/>
      <c r="AD108" s="210"/>
      <c r="AE108" s="210"/>
      <c r="AF108" s="210"/>
      <c r="AG108" s="210" t="s">
        <v>560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0" t="s">
        <v>168</v>
      </c>
      <c r="D109" s="226"/>
      <c r="E109" s="227">
        <v>1</v>
      </c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169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51"/>
      <c r="D110" s="246"/>
      <c r="E110" s="246"/>
      <c r="F110" s="246"/>
      <c r="G110" s="246"/>
      <c r="H110" s="221"/>
      <c r="I110" s="221"/>
      <c r="J110" s="221"/>
      <c r="K110" s="221"/>
      <c r="L110" s="221"/>
      <c r="M110" s="221"/>
      <c r="N110" s="220"/>
      <c r="O110" s="220"/>
      <c r="P110" s="220"/>
      <c r="Q110" s="220"/>
      <c r="R110" s="221"/>
      <c r="S110" s="221"/>
      <c r="T110" s="221"/>
      <c r="U110" s="221"/>
      <c r="V110" s="221"/>
      <c r="W110" s="221"/>
      <c r="X110" s="221"/>
      <c r="Y110" s="221"/>
      <c r="Z110" s="210"/>
      <c r="AA110" s="210"/>
      <c r="AB110" s="210"/>
      <c r="AC110" s="210"/>
      <c r="AD110" s="210"/>
      <c r="AE110" s="210"/>
      <c r="AF110" s="210"/>
      <c r="AG110" s="210" t="s">
        <v>170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6">
        <v>33</v>
      </c>
      <c r="B111" s="237" t="s">
        <v>906</v>
      </c>
      <c r="C111" s="248" t="s">
        <v>907</v>
      </c>
      <c r="D111" s="238" t="s">
        <v>235</v>
      </c>
      <c r="E111" s="239">
        <v>1</v>
      </c>
      <c r="F111" s="240"/>
      <c r="G111" s="241">
        <f>ROUND(E111*F111,2)</f>
        <v>0</v>
      </c>
      <c r="H111" s="240"/>
      <c r="I111" s="241">
        <f>ROUND(E111*H111,2)</f>
        <v>0</v>
      </c>
      <c r="J111" s="240"/>
      <c r="K111" s="241">
        <f>ROUND(E111*J111,2)</f>
        <v>0</v>
      </c>
      <c r="L111" s="241">
        <v>21</v>
      </c>
      <c r="M111" s="241">
        <f>G111*(1+L111/100)</f>
        <v>0</v>
      </c>
      <c r="N111" s="239">
        <v>7.2599999999999998E-2</v>
      </c>
      <c r="O111" s="239">
        <f>ROUND(E111*N111,2)</f>
        <v>7.0000000000000007E-2</v>
      </c>
      <c r="P111" s="239">
        <v>0</v>
      </c>
      <c r="Q111" s="239">
        <f>ROUND(E111*P111,2)</f>
        <v>0</v>
      </c>
      <c r="R111" s="241"/>
      <c r="S111" s="241" t="s">
        <v>200</v>
      </c>
      <c r="T111" s="242" t="s">
        <v>162</v>
      </c>
      <c r="U111" s="221">
        <v>0</v>
      </c>
      <c r="V111" s="221">
        <f>ROUND(E111*U111,2)</f>
        <v>0</v>
      </c>
      <c r="W111" s="221"/>
      <c r="X111" s="221" t="s">
        <v>424</v>
      </c>
      <c r="Y111" s="221" t="s">
        <v>164</v>
      </c>
      <c r="Z111" s="210"/>
      <c r="AA111" s="210"/>
      <c r="AB111" s="210"/>
      <c r="AC111" s="210"/>
      <c r="AD111" s="210"/>
      <c r="AE111" s="210"/>
      <c r="AF111" s="210"/>
      <c r="AG111" s="210" t="s">
        <v>560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0" t="s">
        <v>168</v>
      </c>
      <c r="D112" s="226"/>
      <c r="E112" s="227">
        <v>1</v>
      </c>
      <c r="F112" s="221"/>
      <c r="G112" s="221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169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1"/>
      <c r="D113" s="246"/>
      <c r="E113" s="246"/>
      <c r="F113" s="246"/>
      <c r="G113" s="246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170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36">
        <v>34</v>
      </c>
      <c r="B114" s="237" t="s">
        <v>908</v>
      </c>
      <c r="C114" s="248" t="s">
        <v>909</v>
      </c>
      <c r="D114" s="238" t="s">
        <v>235</v>
      </c>
      <c r="E114" s="239">
        <v>3</v>
      </c>
      <c r="F114" s="240"/>
      <c r="G114" s="241">
        <f>ROUND(E114*F114,2)</f>
        <v>0</v>
      </c>
      <c r="H114" s="240"/>
      <c r="I114" s="241">
        <f>ROUND(E114*H114,2)</f>
        <v>0</v>
      </c>
      <c r="J114" s="240"/>
      <c r="K114" s="241">
        <f>ROUND(E114*J114,2)</f>
        <v>0</v>
      </c>
      <c r="L114" s="241">
        <v>21</v>
      </c>
      <c r="M114" s="241">
        <f>G114*(1+L114/100)</f>
        <v>0</v>
      </c>
      <c r="N114" s="239">
        <v>0</v>
      </c>
      <c r="O114" s="239">
        <f>ROUND(E114*N114,2)</f>
        <v>0</v>
      </c>
      <c r="P114" s="239">
        <v>0</v>
      </c>
      <c r="Q114" s="239">
        <f>ROUND(E114*P114,2)</f>
        <v>0</v>
      </c>
      <c r="R114" s="241"/>
      <c r="S114" s="241" t="s">
        <v>200</v>
      </c>
      <c r="T114" s="242" t="s">
        <v>162</v>
      </c>
      <c r="U114" s="221">
        <v>0</v>
      </c>
      <c r="V114" s="221">
        <f>ROUND(E114*U114,2)</f>
        <v>0</v>
      </c>
      <c r="W114" s="221"/>
      <c r="X114" s="221" t="s">
        <v>424</v>
      </c>
      <c r="Y114" s="221" t="s">
        <v>164</v>
      </c>
      <c r="Z114" s="210"/>
      <c r="AA114" s="210"/>
      <c r="AB114" s="210"/>
      <c r="AC114" s="210"/>
      <c r="AD114" s="210"/>
      <c r="AE114" s="210"/>
      <c r="AF114" s="210"/>
      <c r="AG114" s="210" t="s">
        <v>560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0" t="s">
        <v>910</v>
      </c>
      <c r="D115" s="226"/>
      <c r="E115" s="227">
        <v>1</v>
      </c>
      <c r="F115" s="221"/>
      <c r="G115" s="221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0"/>
      <c r="AA115" s="210"/>
      <c r="AB115" s="210"/>
      <c r="AC115" s="210"/>
      <c r="AD115" s="210"/>
      <c r="AE115" s="210"/>
      <c r="AF115" s="210"/>
      <c r="AG115" s="210" t="s">
        <v>169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50" t="s">
        <v>911</v>
      </c>
      <c r="D116" s="226"/>
      <c r="E116" s="227">
        <v>1</v>
      </c>
      <c r="F116" s="221"/>
      <c r="G116" s="221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169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50" t="s">
        <v>810</v>
      </c>
      <c r="D117" s="226"/>
      <c r="E117" s="227">
        <v>1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169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51"/>
      <c r="D118" s="246"/>
      <c r="E118" s="246"/>
      <c r="F118" s="246"/>
      <c r="G118" s="246"/>
      <c r="H118" s="221"/>
      <c r="I118" s="221"/>
      <c r="J118" s="221"/>
      <c r="K118" s="221"/>
      <c r="L118" s="221"/>
      <c r="M118" s="221"/>
      <c r="N118" s="220"/>
      <c r="O118" s="220"/>
      <c r="P118" s="220"/>
      <c r="Q118" s="220"/>
      <c r="R118" s="221"/>
      <c r="S118" s="221"/>
      <c r="T118" s="221"/>
      <c r="U118" s="221"/>
      <c r="V118" s="221"/>
      <c r="W118" s="221"/>
      <c r="X118" s="221"/>
      <c r="Y118" s="221"/>
      <c r="Z118" s="210"/>
      <c r="AA118" s="210"/>
      <c r="AB118" s="210"/>
      <c r="AC118" s="210"/>
      <c r="AD118" s="210"/>
      <c r="AE118" s="210"/>
      <c r="AF118" s="210"/>
      <c r="AG118" s="210" t="s">
        <v>170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17">
        <v>35</v>
      </c>
      <c r="B119" s="218" t="s">
        <v>912</v>
      </c>
      <c r="C119" s="266" t="s">
        <v>913</v>
      </c>
      <c r="D119" s="219" t="s">
        <v>0</v>
      </c>
      <c r="E119" s="245"/>
      <c r="F119" s="222"/>
      <c r="G119" s="221">
        <f>ROUND(E119*F119,2)</f>
        <v>0</v>
      </c>
      <c r="H119" s="222"/>
      <c r="I119" s="221">
        <f>ROUND(E119*H119,2)</f>
        <v>0</v>
      </c>
      <c r="J119" s="222"/>
      <c r="K119" s="221">
        <f>ROUND(E119*J119,2)</f>
        <v>0</v>
      </c>
      <c r="L119" s="221">
        <v>21</v>
      </c>
      <c r="M119" s="221">
        <f>G119*(1+L119/100)</f>
        <v>0</v>
      </c>
      <c r="N119" s="220">
        <v>0</v>
      </c>
      <c r="O119" s="220">
        <f>ROUND(E119*N119,2)</f>
        <v>0</v>
      </c>
      <c r="P119" s="220">
        <v>0</v>
      </c>
      <c r="Q119" s="220">
        <f>ROUND(E119*P119,2)</f>
        <v>0</v>
      </c>
      <c r="R119" s="221" t="s">
        <v>705</v>
      </c>
      <c r="S119" s="221" t="s">
        <v>161</v>
      </c>
      <c r="T119" s="221" t="s">
        <v>161</v>
      </c>
      <c r="U119" s="221">
        <v>0</v>
      </c>
      <c r="V119" s="221">
        <f>ROUND(E119*U119,2)</f>
        <v>0</v>
      </c>
      <c r="W119" s="221"/>
      <c r="X119" s="221" t="s">
        <v>616</v>
      </c>
      <c r="Y119" s="221" t="s">
        <v>164</v>
      </c>
      <c r="Z119" s="210"/>
      <c r="AA119" s="210"/>
      <c r="AB119" s="210"/>
      <c r="AC119" s="210"/>
      <c r="AD119" s="210"/>
      <c r="AE119" s="210"/>
      <c r="AF119" s="210"/>
      <c r="AG119" s="210" t="s">
        <v>617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1"/>
      <c r="D120" s="246"/>
      <c r="E120" s="246"/>
      <c r="F120" s="246"/>
      <c r="G120" s="246"/>
      <c r="H120" s="221"/>
      <c r="I120" s="221"/>
      <c r="J120" s="221"/>
      <c r="K120" s="221"/>
      <c r="L120" s="221"/>
      <c r="M120" s="221"/>
      <c r="N120" s="220"/>
      <c r="O120" s="220"/>
      <c r="P120" s="220"/>
      <c r="Q120" s="220"/>
      <c r="R120" s="221"/>
      <c r="S120" s="221"/>
      <c r="T120" s="221"/>
      <c r="U120" s="221"/>
      <c r="V120" s="221"/>
      <c r="W120" s="221"/>
      <c r="X120" s="221"/>
      <c r="Y120" s="221"/>
      <c r="Z120" s="210"/>
      <c r="AA120" s="210"/>
      <c r="AB120" s="210"/>
      <c r="AC120" s="210"/>
      <c r="AD120" s="210"/>
      <c r="AE120" s="210"/>
      <c r="AF120" s="210"/>
      <c r="AG120" s="210" t="s">
        <v>170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36">
        <v>36</v>
      </c>
      <c r="B121" s="237" t="s">
        <v>914</v>
      </c>
      <c r="C121" s="248" t="s">
        <v>915</v>
      </c>
      <c r="D121" s="238" t="s">
        <v>227</v>
      </c>
      <c r="E121" s="239">
        <v>1.38723</v>
      </c>
      <c r="F121" s="240"/>
      <c r="G121" s="241">
        <f>ROUND(E121*F121,2)</f>
        <v>0</v>
      </c>
      <c r="H121" s="240"/>
      <c r="I121" s="241">
        <f>ROUND(E121*H121,2)</f>
        <v>0</v>
      </c>
      <c r="J121" s="240"/>
      <c r="K121" s="241">
        <f>ROUND(E121*J121,2)</f>
        <v>0</v>
      </c>
      <c r="L121" s="241">
        <v>21</v>
      </c>
      <c r="M121" s="241">
        <f>G121*(1+L121/100)</f>
        <v>0</v>
      </c>
      <c r="N121" s="239">
        <v>0</v>
      </c>
      <c r="O121" s="239">
        <f>ROUND(E121*N121,2)</f>
        <v>0</v>
      </c>
      <c r="P121" s="239">
        <v>0</v>
      </c>
      <c r="Q121" s="239">
        <f>ROUND(E121*P121,2)</f>
        <v>0</v>
      </c>
      <c r="R121" s="241" t="s">
        <v>705</v>
      </c>
      <c r="S121" s="241" t="s">
        <v>161</v>
      </c>
      <c r="T121" s="242" t="s">
        <v>161</v>
      </c>
      <c r="U121" s="221">
        <v>4.0430000000000001</v>
      </c>
      <c r="V121" s="221">
        <f>ROUND(E121*U121,2)</f>
        <v>5.61</v>
      </c>
      <c r="W121" s="221"/>
      <c r="X121" s="221" t="s">
        <v>769</v>
      </c>
      <c r="Y121" s="221" t="s">
        <v>164</v>
      </c>
      <c r="Z121" s="210"/>
      <c r="AA121" s="210"/>
      <c r="AB121" s="210"/>
      <c r="AC121" s="210"/>
      <c r="AD121" s="210"/>
      <c r="AE121" s="210"/>
      <c r="AF121" s="210"/>
      <c r="AG121" s="210" t="s">
        <v>770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61" t="s">
        <v>916</v>
      </c>
      <c r="D122" s="258"/>
      <c r="E122" s="258"/>
      <c r="F122" s="258"/>
      <c r="G122" s="258"/>
      <c r="H122" s="221"/>
      <c r="I122" s="221"/>
      <c r="J122" s="221"/>
      <c r="K122" s="221"/>
      <c r="L122" s="221"/>
      <c r="M122" s="221"/>
      <c r="N122" s="220"/>
      <c r="O122" s="220"/>
      <c r="P122" s="220"/>
      <c r="Q122" s="220"/>
      <c r="R122" s="221"/>
      <c r="S122" s="221"/>
      <c r="T122" s="221"/>
      <c r="U122" s="221"/>
      <c r="V122" s="221"/>
      <c r="W122" s="221"/>
      <c r="X122" s="221"/>
      <c r="Y122" s="221"/>
      <c r="Z122" s="210"/>
      <c r="AA122" s="210"/>
      <c r="AB122" s="210"/>
      <c r="AC122" s="210"/>
      <c r="AD122" s="210"/>
      <c r="AE122" s="210"/>
      <c r="AF122" s="210"/>
      <c r="AG122" s="210" t="s">
        <v>222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1"/>
      <c r="D123" s="246"/>
      <c r="E123" s="246"/>
      <c r="F123" s="246"/>
      <c r="G123" s="246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0"/>
      <c r="AA123" s="210"/>
      <c r="AB123" s="210"/>
      <c r="AC123" s="210"/>
      <c r="AD123" s="210"/>
      <c r="AE123" s="210"/>
      <c r="AF123" s="210"/>
      <c r="AG123" s="210" t="s">
        <v>170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x14ac:dyDescent="0.2">
      <c r="A124" s="229" t="s">
        <v>156</v>
      </c>
      <c r="B124" s="230" t="s">
        <v>108</v>
      </c>
      <c r="C124" s="247" t="s">
        <v>109</v>
      </c>
      <c r="D124" s="231"/>
      <c r="E124" s="232"/>
      <c r="F124" s="233"/>
      <c r="G124" s="233">
        <f>SUMIF(AG125:AG176,"&lt;&gt;NOR",G125:G176)</f>
        <v>0</v>
      </c>
      <c r="H124" s="233"/>
      <c r="I124" s="233">
        <f>SUM(I125:I176)</f>
        <v>0</v>
      </c>
      <c r="J124" s="233"/>
      <c r="K124" s="233">
        <f>SUM(K125:K176)</f>
        <v>0</v>
      </c>
      <c r="L124" s="233"/>
      <c r="M124" s="233">
        <f>SUM(M125:M176)</f>
        <v>0</v>
      </c>
      <c r="N124" s="232"/>
      <c r="O124" s="232">
        <f>SUM(O125:O176)</f>
        <v>0.39</v>
      </c>
      <c r="P124" s="232"/>
      <c r="Q124" s="232">
        <f>SUM(Q125:Q176)</f>
        <v>0.22000000000000003</v>
      </c>
      <c r="R124" s="233"/>
      <c r="S124" s="233"/>
      <c r="T124" s="234"/>
      <c r="U124" s="228"/>
      <c r="V124" s="228">
        <f>SUM(V125:V176)</f>
        <v>58.970000000000013</v>
      </c>
      <c r="W124" s="228"/>
      <c r="X124" s="228"/>
      <c r="Y124" s="228"/>
      <c r="AG124" t="s">
        <v>157</v>
      </c>
    </row>
    <row r="125" spans="1:60" ht="22.5" outlineLevel="1" x14ac:dyDescent="0.2">
      <c r="A125" s="236">
        <v>37</v>
      </c>
      <c r="B125" s="237" t="s">
        <v>917</v>
      </c>
      <c r="C125" s="248" t="s">
        <v>918</v>
      </c>
      <c r="D125" s="238" t="s">
        <v>272</v>
      </c>
      <c r="E125" s="239">
        <v>4</v>
      </c>
      <c r="F125" s="240"/>
      <c r="G125" s="241">
        <f>ROUND(E125*F125,2)</f>
        <v>0</v>
      </c>
      <c r="H125" s="240"/>
      <c r="I125" s="241">
        <f>ROUND(E125*H125,2)</f>
        <v>0</v>
      </c>
      <c r="J125" s="240"/>
      <c r="K125" s="241">
        <f>ROUND(E125*J125,2)</f>
        <v>0</v>
      </c>
      <c r="L125" s="241">
        <v>21</v>
      </c>
      <c r="M125" s="241">
        <f>G125*(1+L125/100)</f>
        <v>0</v>
      </c>
      <c r="N125" s="239">
        <v>6.9800000000000001E-3</v>
      </c>
      <c r="O125" s="239">
        <f>ROUND(E125*N125,2)</f>
        <v>0.03</v>
      </c>
      <c r="P125" s="239">
        <v>0</v>
      </c>
      <c r="Q125" s="239">
        <f>ROUND(E125*P125,2)</f>
        <v>0</v>
      </c>
      <c r="R125" s="241" t="s">
        <v>705</v>
      </c>
      <c r="S125" s="241" t="s">
        <v>161</v>
      </c>
      <c r="T125" s="242" t="s">
        <v>161</v>
      </c>
      <c r="U125" s="221">
        <v>0.56999999999999995</v>
      </c>
      <c r="V125" s="221">
        <f>ROUND(E125*U125,2)</f>
        <v>2.2799999999999998</v>
      </c>
      <c r="W125" s="221"/>
      <c r="X125" s="221" t="s">
        <v>219</v>
      </c>
      <c r="Y125" s="221" t="s">
        <v>164</v>
      </c>
      <c r="Z125" s="210"/>
      <c r="AA125" s="210"/>
      <c r="AB125" s="210"/>
      <c r="AC125" s="210"/>
      <c r="AD125" s="210"/>
      <c r="AE125" s="210"/>
      <c r="AF125" s="210"/>
      <c r="AG125" s="210" t="s">
        <v>360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49" t="s">
        <v>919</v>
      </c>
      <c r="D126" s="244"/>
      <c r="E126" s="244"/>
      <c r="F126" s="244"/>
      <c r="G126" s="244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167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0" t="s">
        <v>657</v>
      </c>
      <c r="D127" s="226"/>
      <c r="E127" s="227">
        <v>4</v>
      </c>
      <c r="F127" s="221"/>
      <c r="G127" s="221"/>
      <c r="H127" s="221"/>
      <c r="I127" s="221"/>
      <c r="J127" s="221"/>
      <c r="K127" s="221"/>
      <c r="L127" s="221"/>
      <c r="M127" s="221"/>
      <c r="N127" s="220"/>
      <c r="O127" s="220"/>
      <c r="P127" s="220"/>
      <c r="Q127" s="220"/>
      <c r="R127" s="221"/>
      <c r="S127" s="221"/>
      <c r="T127" s="221"/>
      <c r="U127" s="221"/>
      <c r="V127" s="221"/>
      <c r="W127" s="221"/>
      <c r="X127" s="221"/>
      <c r="Y127" s="221"/>
      <c r="Z127" s="210"/>
      <c r="AA127" s="210"/>
      <c r="AB127" s="210"/>
      <c r="AC127" s="210"/>
      <c r="AD127" s="210"/>
      <c r="AE127" s="210"/>
      <c r="AF127" s="210"/>
      <c r="AG127" s="210" t="s">
        <v>169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1"/>
      <c r="D128" s="246"/>
      <c r="E128" s="246"/>
      <c r="F128" s="246"/>
      <c r="G128" s="246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170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 x14ac:dyDescent="0.2">
      <c r="A129" s="236">
        <v>38</v>
      </c>
      <c r="B129" s="237" t="s">
        <v>920</v>
      </c>
      <c r="C129" s="248" t="s">
        <v>921</v>
      </c>
      <c r="D129" s="238" t="s">
        <v>272</v>
      </c>
      <c r="E129" s="239">
        <v>6</v>
      </c>
      <c r="F129" s="240"/>
      <c r="G129" s="241">
        <f>ROUND(E129*F129,2)</f>
        <v>0</v>
      </c>
      <c r="H129" s="240"/>
      <c r="I129" s="241">
        <f>ROUND(E129*H129,2)</f>
        <v>0</v>
      </c>
      <c r="J129" s="240"/>
      <c r="K129" s="241">
        <f>ROUND(E129*J129,2)</f>
        <v>0</v>
      </c>
      <c r="L129" s="241">
        <v>21</v>
      </c>
      <c r="M129" s="241">
        <f>G129*(1+L129/100)</f>
        <v>0</v>
      </c>
      <c r="N129" s="239">
        <v>8.1700000000000002E-3</v>
      </c>
      <c r="O129" s="239">
        <f>ROUND(E129*N129,2)</f>
        <v>0.05</v>
      </c>
      <c r="P129" s="239">
        <v>0</v>
      </c>
      <c r="Q129" s="239">
        <f>ROUND(E129*P129,2)</f>
        <v>0</v>
      </c>
      <c r="R129" s="241" t="s">
        <v>705</v>
      </c>
      <c r="S129" s="241" t="s">
        <v>161</v>
      </c>
      <c r="T129" s="242" t="s">
        <v>161</v>
      </c>
      <c r="U129" s="221">
        <v>0.74</v>
      </c>
      <c r="V129" s="221">
        <f>ROUND(E129*U129,2)</f>
        <v>4.4400000000000004</v>
      </c>
      <c r="W129" s="221"/>
      <c r="X129" s="221" t="s">
        <v>219</v>
      </c>
      <c r="Y129" s="221" t="s">
        <v>164</v>
      </c>
      <c r="Z129" s="210"/>
      <c r="AA129" s="210"/>
      <c r="AB129" s="210"/>
      <c r="AC129" s="210"/>
      <c r="AD129" s="210"/>
      <c r="AE129" s="210"/>
      <c r="AF129" s="210"/>
      <c r="AG129" s="210" t="s">
        <v>360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49" t="s">
        <v>919</v>
      </c>
      <c r="D130" s="244"/>
      <c r="E130" s="244"/>
      <c r="F130" s="244"/>
      <c r="G130" s="244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167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50" t="s">
        <v>654</v>
      </c>
      <c r="D131" s="226"/>
      <c r="E131" s="227">
        <v>6</v>
      </c>
      <c r="F131" s="221"/>
      <c r="G131" s="221"/>
      <c r="H131" s="221"/>
      <c r="I131" s="221"/>
      <c r="J131" s="221"/>
      <c r="K131" s="221"/>
      <c r="L131" s="221"/>
      <c r="M131" s="221"/>
      <c r="N131" s="220"/>
      <c r="O131" s="220"/>
      <c r="P131" s="220"/>
      <c r="Q131" s="220"/>
      <c r="R131" s="221"/>
      <c r="S131" s="221"/>
      <c r="T131" s="221"/>
      <c r="U131" s="221"/>
      <c r="V131" s="221"/>
      <c r="W131" s="221"/>
      <c r="X131" s="221"/>
      <c r="Y131" s="221"/>
      <c r="Z131" s="210"/>
      <c r="AA131" s="210"/>
      <c r="AB131" s="210"/>
      <c r="AC131" s="210"/>
      <c r="AD131" s="210"/>
      <c r="AE131" s="210"/>
      <c r="AF131" s="210"/>
      <c r="AG131" s="210" t="s">
        <v>169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1"/>
      <c r="D132" s="246"/>
      <c r="E132" s="246"/>
      <c r="F132" s="246"/>
      <c r="G132" s="246"/>
      <c r="H132" s="221"/>
      <c r="I132" s="221"/>
      <c r="J132" s="221"/>
      <c r="K132" s="221"/>
      <c r="L132" s="221"/>
      <c r="M132" s="221"/>
      <c r="N132" s="220"/>
      <c r="O132" s="220"/>
      <c r="P132" s="220"/>
      <c r="Q132" s="220"/>
      <c r="R132" s="221"/>
      <c r="S132" s="221"/>
      <c r="T132" s="221"/>
      <c r="U132" s="221"/>
      <c r="V132" s="221"/>
      <c r="W132" s="221"/>
      <c r="X132" s="221"/>
      <c r="Y132" s="221"/>
      <c r="Z132" s="210"/>
      <c r="AA132" s="210"/>
      <c r="AB132" s="210"/>
      <c r="AC132" s="210"/>
      <c r="AD132" s="210"/>
      <c r="AE132" s="210"/>
      <c r="AF132" s="210"/>
      <c r="AG132" s="210" t="s">
        <v>170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36">
        <v>39</v>
      </c>
      <c r="B133" s="237" t="s">
        <v>922</v>
      </c>
      <c r="C133" s="248" t="s">
        <v>923</v>
      </c>
      <c r="D133" s="238" t="s">
        <v>272</v>
      </c>
      <c r="E133" s="239">
        <v>24</v>
      </c>
      <c r="F133" s="240"/>
      <c r="G133" s="241">
        <f>ROUND(E133*F133,2)</f>
        <v>0</v>
      </c>
      <c r="H133" s="240"/>
      <c r="I133" s="241">
        <f>ROUND(E133*H133,2)</f>
        <v>0</v>
      </c>
      <c r="J133" s="240"/>
      <c r="K133" s="241">
        <f>ROUND(E133*J133,2)</f>
        <v>0</v>
      </c>
      <c r="L133" s="241">
        <v>21</v>
      </c>
      <c r="M133" s="241">
        <f>G133*(1+L133/100)</f>
        <v>0</v>
      </c>
      <c r="N133" s="239">
        <v>9.9900000000000006E-3</v>
      </c>
      <c r="O133" s="239">
        <f>ROUND(E133*N133,2)</f>
        <v>0.24</v>
      </c>
      <c r="P133" s="239">
        <v>0</v>
      </c>
      <c r="Q133" s="239">
        <f>ROUND(E133*P133,2)</f>
        <v>0</v>
      </c>
      <c r="R133" s="241" t="s">
        <v>705</v>
      </c>
      <c r="S133" s="241" t="s">
        <v>161</v>
      </c>
      <c r="T133" s="242" t="s">
        <v>161</v>
      </c>
      <c r="U133" s="221">
        <v>0.83</v>
      </c>
      <c r="V133" s="221">
        <f>ROUND(E133*U133,2)</f>
        <v>19.920000000000002</v>
      </c>
      <c r="W133" s="221"/>
      <c r="X133" s="221" t="s">
        <v>219</v>
      </c>
      <c r="Y133" s="221" t="s">
        <v>164</v>
      </c>
      <c r="Z133" s="210"/>
      <c r="AA133" s="210"/>
      <c r="AB133" s="210"/>
      <c r="AC133" s="210"/>
      <c r="AD133" s="210"/>
      <c r="AE133" s="210"/>
      <c r="AF133" s="210"/>
      <c r="AG133" s="210" t="s">
        <v>360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17"/>
      <c r="B134" s="218"/>
      <c r="C134" s="249" t="s">
        <v>919</v>
      </c>
      <c r="D134" s="244"/>
      <c r="E134" s="244"/>
      <c r="F134" s="244"/>
      <c r="G134" s="244"/>
      <c r="H134" s="221"/>
      <c r="I134" s="221"/>
      <c r="J134" s="221"/>
      <c r="K134" s="221"/>
      <c r="L134" s="221"/>
      <c r="M134" s="221"/>
      <c r="N134" s="220"/>
      <c r="O134" s="220"/>
      <c r="P134" s="220"/>
      <c r="Q134" s="220"/>
      <c r="R134" s="221"/>
      <c r="S134" s="221"/>
      <c r="T134" s="221"/>
      <c r="U134" s="221"/>
      <c r="V134" s="221"/>
      <c r="W134" s="221"/>
      <c r="X134" s="221"/>
      <c r="Y134" s="221"/>
      <c r="Z134" s="210"/>
      <c r="AA134" s="210"/>
      <c r="AB134" s="210"/>
      <c r="AC134" s="210"/>
      <c r="AD134" s="210"/>
      <c r="AE134" s="210"/>
      <c r="AF134" s="210"/>
      <c r="AG134" s="210" t="s">
        <v>167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7"/>
      <c r="B135" s="218"/>
      <c r="C135" s="250" t="s">
        <v>190</v>
      </c>
      <c r="D135" s="226"/>
      <c r="E135" s="227">
        <v>24</v>
      </c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169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51"/>
      <c r="D136" s="246"/>
      <c r="E136" s="246"/>
      <c r="F136" s="246"/>
      <c r="G136" s="246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170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36">
        <v>40</v>
      </c>
      <c r="B137" s="237" t="s">
        <v>924</v>
      </c>
      <c r="C137" s="248" t="s">
        <v>925</v>
      </c>
      <c r="D137" s="238" t="s">
        <v>272</v>
      </c>
      <c r="E137" s="239">
        <v>4</v>
      </c>
      <c r="F137" s="240"/>
      <c r="G137" s="241">
        <f>ROUND(E137*F137,2)</f>
        <v>0</v>
      </c>
      <c r="H137" s="240"/>
      <c r="I137" s="241">
        <f>ROUND(E137*H137,2)</f>
        <v>0</v>
      </c>
      <c r="J137" s="240"/>
      <c r="K137" s="241">
        <f>ROUND(E137*J137,2)</f>
        <v>0</v>
      </c>
      <c r="L137" s="241">
        <v>21</v>
      </c>
      <c r="M137" s="241">
        <f>G137*(1+L137/100)</f>
        <v>0</v>
      </c>
      <c r="N137" s="239">
        <v>2.0000000000000002E-5</v>
      </c>
      <c r="O137" s="239">
        <f>ROUND(E137*N137,2)</f>
        <v>0</v>
      </c>
      <c r="P137" s="239">
        <v>3.2000000000000002E-3</v>
      </c>
      <c r="Q137" s="239">
        <f>ROUND(E137*P137,2)</f>
        <v>0.01</v>
      </c>
      <c r="R137" s="241" t="s">
        <v>705</v>
      </c>
      <c r="S137" s="241" t="s">
        <v>161</v>
      </c>
      <c r="T137" s="242" t="s">
        <v>161</v>
      </c>
      <c r="U137" s="221">
        <v>0.05</v>
      </c>
      <c r="V137" s="221">
        <f>ROUND(E137*U137,2)</f>
        <v>0.2</v>
      </c>
      <c r="W137" s="221"/>
      <c r="X137" s="221" t="s">
        <v>219</v>
      </c>
      <c r="Y137" s="221" t="s">
        <v>164</v>
      </c>
      <c r="Z137" s="210"/>
      <c r="AA137" s="210"/>
      <c r="AB137" s="210"/>
      <c r="AC137" s="210"/>
      <c r="AD137" s="210"/>
      <c r="AE137" s="210"/>
      <c r="AF137" s="210"/>
      <c r="AG137" s="210" t="s">
        <v>360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0" t="s">
        <v>657</v>
      </c>
      <c r="D138" s="226"/>
      <c r="E138" s="227">
        <v>4</v>
      </c>
      <c r="F138" s="221"/>
      <c r="G138" s="221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0"/>
      <c r="AA138" s="210"/>
      <c r="AB138" s="210"/>
      <c r="AC138" s="210"/>
      <c r="AD138" s="210"/>
      <c r="AE138" s="210"/>
      <c r="AF138" s="210"/>
      <c r="AG138" s="210" t="s">
        <v>169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51"/>
      <c r="D139" s="246"/>
      <c r="E139" s="246"/>
      <c r="F139" s="246"/>
      <c r="G139" s="246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170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36">
        <v>41</v>
      </c>
      <c r="B140" s="237" t="s">
        <v>926</v>
      </c>
      <c r="C140" s="248" t="s">
        <v>927</v>
      </c>
      <c r="D140" s="238" t="s">
        <v>272</v>
      </c>
      <c r="E140" s="239">
        <v>30</v>
      </c>
      <c r="F140" s="240"/>
      <c r="G140" s="241">
        <f>ROUND(E140*F140,2)</f>
        <v>0</v>
      </c>
      <c r="H140" s="240"/>
      <c r="I140" s="241">
        <f>ROUND(E140*H140,2)</f>
        <v>0</v>
      </c>
      <c r="J140" s="240"/>
      <c r="K140" s="241">
        <f>ROUND(E140*J140,2)</f>
        <v>0</v>
      </c>
      <c r="L140" s="241">
        <v>21</v>
      </c>
      <c r="M140" s="241">
        <f>G140*(1+L140/100)</f>
        <v>0</v>
      </c>
      <c r="N140" s="239">
        <v>5.0000000000000002E-5</v>
      </c>
      <c r="O140" s="239">
        <f>ROUND(E140*N140,2)</f>
        <v>0</v>
      </c>
      <c r="P140" s="239">
        <v>5.3200000000000001E-3</v>
      </c>
      <c r="Q140" s="239">
        <f>ROUND(E140*P140,2)</f>
        <v>0.16</v>
      </c>
      <c r="R140" s="241" t="s">
        <v>705</v>
      </c>
      <c r="S140" s="241" t="s">
        <v>161</v>
      </c>
      <c r="T140" s="242" t="s">
        <v>161</v>
      </c>
      <c r="U140" s="221">
        <v>0.1</v>
      </c>
      <c r="V140" s="221">
        <f>ROUND(E140*U140,2)</f>
        <v>3</v>
      </c>
      <c r="W140" s="221"/>
      <c r="X140" s="221" t="s">
        <v>219</v>
      </c>
      <c r="Y140" s="221" t="s">
        <v>164</v>
      </c>
      <c r="Z140" s="210"/>
      <c r="AA140" s="210"/>
      <c r="AB140" s="210"/>
      <c r="AC140" s="210"/>
      <c r="AD140" s="210"/>
      <c r="AE140" s="210"/>
      <c r="AF140" s="210"/>
      <c r="AG140" s="210" t="s">
        <v>360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">
      <c r="A141" s="217"/>
      <c r="B141" s="218"/>
      <c r="C141" s="250" t="s">
        <v>928</v>
      </c>
      <c r="D141" s="226"/>
      <c r="E141" s="227">
        <v>30</v>
      </c>
      <c r="F141" s="221"/>
      <c r="G141" s="221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169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">
      <c r="A142" s="217"/>
      <c r="B142" s="218"/>
      <c r="C142" s="251"/>
      <c r="D142" s="246"/>
      <c r="E142" s="246"/>
      <c r="F142" s="246"/>
      <c r="G142" s="246"/>
      <c r="H142" s="221"/>
      <c r="I142" s="221"/>
      <c r="J142" s="221"/>
      <c r="K142" s="221"/>
      <c r="L142" s="221"/>
      <c r="M142" s="221"/>
      <c r="N142" s="220"/>
      <c r="O142" s="220"/>
      <c r="P142" s="220"/>
      <c r="Q142" s="220"/>
      <c r="R142" s="221"/>
      <c r="S142" s="221"/>
      <c r="T142" s="221"/>
      <c r="U142" s="221"/>
      <c r="V142" s="221"/>
      <c r="W142" s="221"/>
      <c r="X142" s="221"/>
      <c r="Y142" s="221"/>
      <c r="Z142" s="210"/>
      <c r="AA142" s="210"/>
      <c r="AB142" s="210"/>
      <c r="AC142" s="210"/>
      <c r="AD142" s="210"/>
      <c r="AE142" s="210"/>
      <c r="AF142" s="210"/>
      <c r="AG142" s="210" t="s">
        <v>170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2.5" outlineLevel="1" x14ac:dyDescent="0.2">
      <c r="A143" s="236">
        <v>42</v>
      </c>
      <c r="B143" s="237" t="s">
        <v>929</v>
      </c>
      <c r="C143" s="248" t="s">
        <v>930</v>
      </c>
      <c r="D143" s="238" t="s">
        <v>272</v>
      </c>
      <c r="E143" s="239">
        <v>6</v>
      </c>
      <c r="F143" s="240"/>
      <c r="G143" s="241">
        <f>ROUND(E143*F143,2)</f>
        <v>0</v>
      </c>
      <c r="H143" s="240"/>
      <c r="I143" s="241">
        <f>ROUND(E143*H143,2)</f>
        <v>0</v>
      </c>
      <c r="J143" s="240"/>
      <c r="K143" s="241">
        <f>ROUND(E143*J143,2)</f>
        <v>0</v>
      </c>
      <c r="L143" s="241">
        <v>21</v>
      </c>
      <c r="M143" s="241">
        <f>G143*(1+L143/100)</f>
        <v>0</v>
      </c>
      <c r="N143" s="239">
        <v>9.6200000000000001E-3</v>
      </c>
      <c r="O143" s="239">
        <f>ROUND(E143*N143,2)</f>
        <v>0.06</v>
      </c>
      <c r="P143" s="239">
        <v>0</v>
      </c>
      <c r="Q143" s="239">
        <f>ROUND(E143*P143,2)</f>
        <v>0</v>
      </c>
      <c r="R143" s="241" t="s">
        <v>705</v>
      </c>
      <c r="S143" s="241" t="s">
        <v>161</v>
      </c>
      <c r="T143" s="242" t="s">
        <v>161</v>
      </c>
      <c r="U143" s="221">
        <v>0.91900000000000004</v>
      </c>
      <c r="V143" s="221">
        <f>ROUND(E143*U143,2)</f>
        <v>5.51</v>
      </c>
      <c r="W143" s="221"/>
      <c r="X143" s="221" t="s">
        <v>219</v>
      </c>
      <c r="Y143" s="221" t="s">
        <v>164</v>
      </c>
      <c r="Z143" s="210"/>
      <c r="AA143" s="210"/>
      <c r="AB143" s="210"/>
      <c r="AC143" s="210"/>
      <c r="AD143" s="210"/>
      <c r="AE143" s="210"/>
      <c r="AF143" s="210"/>
      <c r="AG143" s="210" t="s">
        <v>360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49" t="s">
        <v>919</v>
      </c>
      <c r="D144" s="244"/>
      <c r="E144" s="244"/>
      <c r="F144" s="244"/>
      <c r="G144" s="244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0"/>
      <c r="AA144" s="210"/>
      <c r="AB144" s="210"/>
      <c r="AC144" s="210"/>
      <c r="AD144" s="210"/>
      <c r="AE144" s="210"/>
      <c r="AF144" s="210"/>
      <c r="AG144" s="210" t="s">
        <v>167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0" t="s">
        <v>654</v>
      </c>
      <c r="D145" s="226"/>
      <c r="E145" s="227">
        <v>6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169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">
      <c r="A146" s="217"/>
      <c r="B146" s="218"/>
      <c r="C146" s="251"/>
      <c r="D146" s="246"/>
      <c r="E146" s="246"/>
      <c r="F146" s="246"/>
      <c r="G146" s="246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0"/>
      <c r="AA146" s="210"/>
      <c r="AB146" s="210"/>
      <c r="AC146" s="210"/>
      <c r="AD146" s="210"/>
      <c r="AE146" s="210"/>
      <c r="AF146" s="210"/>
      <c r="AG146" s="210" t="s">
        <v>170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36">
        <v>43</v>
      </c>
      <c r="B147" s="237" t="s">
        <v>931</v>
      </c>
      <c r="C147" s="248" t="s">
        <v>932</v>
      </c>
      <c r="D147" s="238" t="s">
        <v>272</v>
      </c>
      <c r="E147" s="239">
        <v>6</v>
      </c>
      <c r="F147" s="240"/>
      <c r="G147" s="241">
        <f>ROUND(E147*F147,2)</f>
        <v>0</v>
      </c>
      <c r="H147" s="240"/>
      <c r="I147" s="241">
        <f>ROUND(E147*H147,2)</f>
        <v>0</v>
      </c>
      <c r="J147" s="240"/>
      <c r="K147" s="241">
        <f>ROUND(E147*J147,2)</f>
        <v>0</v>
      </c>
      <c r="L147" s="241">
        <v>21</v>
      </c>
      <c r="M147" s="241">
        <f>G147*(1+L147/100)</f>
        <v>0</v>
      </c>
      <c r="N147" s="239">
        <v>6.0000000000000002E-5</v>
      </c>
      <c r="O147" s="239">
        <f>ROUND(E147*N147,2)</f>
        <v>0</v>
      </c>
      <c r="P147" s="239">
        <v>8.4100000000000008E-3</v>
      </c>
      <c r="Q147" s="239">
        <f>ROUND(E147*P147,2)</f>
        <v>0.05</v>
      </c>
      <c r="R147" s="241" t="s">
        <v>705</v>
      </c>
      <c r="S147" s="241" t="s">
        <v>161</v>
      </c>
      <c r="T147" s="242" t="s">
        <v>161</v>
      </c>
      <c r="U147" s="221">
        <v>0.19</v>
      </c>
      <c r="V147" s="221">
        <f>ROUND(E147*U147,2)</f>
        <v>1.1399999999999999</v>
      </c>
      <c r="W147" s="221"/>
      <c r="X147" s="221" t="s">
        <v>219</v>
      </c>
      <c r="Y147" s="221" t="s">
        <v>164</v>
      </c>
      <c r="Z147" s="210"/>
      <c r="AA147" s="210"/>
      <c r="AB147" s="210"/>
      <c r="AC147" s="210"/>
      <c r="AD147" s="210"/>
      <c r="AE147" s="210"/>
      <c r="AF147" s="210"/>
      <c r="AG147" s="210" t="s">
        <v>360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17"/>
      <c r="B148" s="218"/>
      <c r="C148" s="250" t="s">
        <v>654</v>
      </c>
      <c r="D148" s="226"/>
      <c r="E148" s="227">
        <v>6</v>
      </c>
      <c r="F148" s="221"/>
      <c r="G148" s="221"/>
      <c r="H148" s="221"/>
      <c r="I148" s="221"/>
      <c r="J148" s="221"/>
      <c r="K148" s="221"/>
      <c r="L148" s="221"/>
      <c r="M148" s="221"/>
      <c r="N148" s="220"/>
      <c r="O148" s="220"/>
      <c r="P148" s="220"/>
      <c r="Q148" s="220"/>
      <c r="R148" s="221"/>
      <c r="S148" s="221"/>
      <c r="T148" s="221"/>
      <c r="U148" s="221"/>
      <c r="V148" s="221"/>
      <c r="W148" s="221"/>
      <c r="X148" s="221"/>
      <c r="Y148" s="221"/>
      <c r="Z148" s="210"/>
      <c r="AA148" s="210"/>
      <c r="AB148" s="210"/>
      <c r="AC148" s="210"/>
      <c r="AD148" s="210"/>
      <c r="AE148" s="210"/>
      <c r="AF148" s="210"/>
      <c r="AG148" s="210" t="s">
        <v>169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1"/>
      <c r="D149" s="246"/>
      <c r="E149" s="246"/>
      <c r="F149" s="246"/>
      <c r="G149" s="246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0"/>
      <c r="AA149" s="210"/>
      <c r="AB149" s="210"/>
      <c r="AC149" s="210"/>
      <c r="AD149" s="210"/>
      <c r="AE149" s="210"/>
      <c r="AF149" s="210"/>
      <c r="AG149" s="210" t="s">
        <v>170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1" x14ac:dyDescent="0.2">
      <c r="A150" s="236">
        <v>44</v>
      </c>
      <c r="B150" s="237" t="s">
        <v>933</v>
      </c>
      <c r="C150" s="248" t="s">
        <v>934</v>
      </c>
      <c r="D150" s="238" t="s">
        <v>235</v>
      </c>
      <c r="E150" s="239">
        <v>8</v>
      </c>
      <c r="F150" s="240"/>
      <c r="G150" s="241">
        <f>ROUND(E150*F150,2)</f>
        <v>0</v>
      </c>
      <c r="H150" s="240"/>
      <c r="I150" s="241">
        <f>ROUND(E150*H150,2)</f>
        <v>0</v>
      </c>
      <c r="J150" s="240"/>
      <c r="K150" s="241">
        <f>ROUND(E150*J150,2)</f>
        <v>0</v>
      </c>
      <c r="L150" s="241">
        <v>21</v>
      </c>
      <c r="M150" s="241">
        <f>G150*(1+L150/100)</f>
        <v>0</v>
      </c>
      <c r="N150" s="239">
        <v>1.14E-3</v>
      </c>
      <c r="O150" s="239">
        <f>ROUND(E150*N150,2)</f>
        <v>0.01</v>
      </c>
      <c r="P150" s="239">
        <v>0</v>
      </c>
      <c r="Q150" s="239">
        <f>ROUND(E150*P150,2)</f>
        <v>0</v>
      </c>
      <c r="R150" s="241" t="s">
        <v>705</v>
      </c>
      <c r="S150" s="241" t="s">
        <v>161</v>
      </c>
      <c r="T150" s="242" t="s">
        <v>161</v>
      </c>
      <c r="U150" s="221">
        <v>1.1000000000000001</v>
      </c>
      <c r="V150" s="221">
        <f>ROUND(E150*U150,2)</f>
        <v>8.8000000000000007</v>
      </c>
      <c r="W150" s="221"/>
      <c r="X150" s="221" t="s">
        <v>219</v>
      </c>
      <c r="Y150" s="221" t="s">
        <v>164</v>
      </c>
      <c r="Z150" s="210"/>
      <c r="AA150" s="210"/>
      <c r="AB150" s="210"/>
      <c r="AC150" s="210"/>
      <c r="AD150" s="210"/>
      <c r="AE150" s="210"/>
      <c r="AF150" s="210"/>
      <c r="AG150" s="210" t="s">
        <v>360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0" t="s">
        <v>535</v>
      </c>
      <c r="D151" s="226"/>
      <c r="E151" s="227">
        <v>8</v>
      </c>
      <c r="F151" s="221"/>
      <c r="G151" s="221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169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">
      <c r="A152" s="217"/>
      <c r="B152" s="218"/>
      <c r="C152" s="251"/>
      <c r="D152" s="246"/>
      <c r="E152" s="246"/>
      <c r="F152" s="246"/>
      <c r="G152" s="246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0"/>
      <c r="AA152" s="210"/>
      <c r="AB152" s="210"/>
      <c r="AC152" s="210"/>
      <c r="AD152" s="210"/>
      <c r="AE152" s="210"/>
      <c r="AF152" s="210"/>
      <c r="AG152" s="210" t="s">
        <v>170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2.5" outlineLevel="1" x14ac:dyDescent="0.2">
      <c r="A153" s="236">
        <v>45</v>
      </c>
      <c r="B153" s="237" t="s">
        <v>935</v>
      </c>
      <c r="C153" s="248" t="s">
        <v>936</v>
      </c>
      <c r="D153" s="238" t="s">
        <v>272</v>
      </c>
      <c r="E153" s="239">
        <v>34</v>
      </c>
      <c r="F153" s="240"/>
      <c r="G153" s="241">
        <f>ROUND(E153*F153,2)</f>
        <v>0</v>
      </c>
      <c r="H153" s="240"/>
      <c r="I153" s="241">
        <f>ROUND(E153*H153,2)</f>
        <v>0</v>
      </c>
      <c r="J153" s="240"/>
      <c r="K153" s="241">
        <f>ROUND(E153*J153,2)</f>
        <v>0</v>
      </c>
      <c r="L153" s="241">
        <v>21</v>
      </c>
      <c r="M153" s="241">
        <f>G153*(1+L153/100)</f>
        <v>0</v>
      </c>
      <c r="N153" s="239">
        <v>0</v>
      </c>
      <c r="O153" s="239">
        <f>ROUND(E153*N153,2)</f>
        <v>0</v>
      </c>
      <c r="P153" s="239">
        <v>0</v>
      </c>
      <c r="Q153" s="239">
        <f>ROUND(E153*P153,2)</f>
        <v>0</v>
      </c>
      <c r="R153" s="241" t="s">
        <v>705</v>
      </c>
      <c r="S153" s="241" t="s">
        <v>161</v>
      </c>
      <c r="T153" s="242" t="s">
        <v>161</v>
      </c>
      <c r="U153" s="221">
        <v>0.03</v>
      </c>
      <c r="V153" s="221">
        <f>ROUND(E153*U153,2)</f>
        <v>1.02</v>
      </c>
      <c r="W153" s="221"/>
      <c r="X153" s="221" t="s">
        <v>219</v>
      </c>
      <c r="Y153" s="221" t="s">
        <v>164</v>
      </c>
      <c r="Z153" s="210"/>
      <c r="AA153" s="210"/>
      <c r="AB153" s="210"/>
      <c r="AC153" s="210"/>
      <c r="AD153" s="210"/>
      <c r="AE153" s="210"/>
      <c r="AF153" s="210"/>
      <c r="AG153" s="210" t="s">
        <v>360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17"/>
      <c r="B154" s="218"/>
      <c r="C154" s="249" t="s">
        <v>689</v>
      </c>
      <c r="D154" s="244"/>
      <c r="E154" s="244"/>
      <c r="F154" s="244"/>
      <c r="G154" s="244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0"/>
      <c r="AA154" s="210"/>
      <c r="AB154" s="210"/>
      <c r="AC154" s="210"/>
      <c r="AD154" s="210"/>
      <c r="AE154" s="210"/>
      <c r="AF154" s="210"/>
      <c r="AG154" s="210" t="s">
        <v>167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0" t="s">
        <v>853</v>
      </c>
      <c r="D155" s="226"/>
      <c r="E155" s="227">
        <v>34</v>
      </c>
      <c r="F155" s="221"/>
      <c r="G155" s="221"/>
      <c r="H155" s="221"/>
      <c r="I155" s="221"/>
      <c r="J155" s="221"/>
      <c r="K155" s="221"/>
      <c r="L155" s="221"/>
      <c r="M155" s="221"/>
      <c r="N155" s="220"/>
      <c r="O155" s="220"/>
      <c r="P155" s="220"/>
      <c r="Q155" s="220"/>
      <c r="R155" s="221"/>
      <c r="S155" s="221"/>
      <c r="T155" s="221"/>
      <c r="U155" s="221"/>
      <c r="V155" s="221"/>
      <c r="W155" s="221"/>
      <c r="X155" s="221"/>
      <c r="Y155" s="221"/>
      <c r="Z155" s="210"/>
      <c r="AA155" s="210"/>
      <c r="AB155" s="210"/>
      <c r="AC155" s="210"/>
      <c r="AD155" s="210"/>
      <c r="AE155" s="210"/>
      <c r="AF155" s="210"/>
      <c r="AG155" s="210" t="s">
        <v>169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">
      <c r="A156" s="217"/>
      <c r="B156" s="218"/>
      <c r="C156" s="251"/>
      <c r="D156" s="246"/>
      <c r="E156" s="246"/>
      <c r="F156" s="246"/>
      <c r="G156" s="246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0"/>
      <c r="AA156" s="210"/>
      <c r="AB156" s="210"/>
      <c r="AC156" s="210"/>
      <c r="AD156" s="210"/>
      <c r="AE156" s="210"/>
      <c r="AF156" s="210"/>
      <c r="AG156" s="210" t="s">
        <v>170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36">
        <v>46</v>
      </c>
      <c r="B157" s="237" t="s">
        <v>937</v>
      </c>
      <c r="C157" s="248" t="s">
        <v>938</v>
      </c>
      <c r="D157" s="238" t="s">
        <v>272</v>
      </c>
      <c r="E157" s="239">
        <v>6</v>
      </c>
      <c r="F157" s="240"/>
      <c r="G157" s="241">
        <f>ROUND(E157*F157,2)</f>
        <v>0</v>
      </c>
      <c r="H157" s="240"/>
      <c r="I157" s="241">
        <f>ROUND(E157*H157,2)</f>
        <v>0</v>
      </c>
      <c r="J157" s="240"/>
      <c r="K157" s="241">
        <f>ROUND(E157*J157,2)</f>
        <v>0</v>
      </c>
      <c r="L157" s="241">
        <v>21</v>
      </c>
      <c r="M157" s="241">
        <f>G157*(1+L157/100)</f>
        <v>0</v>
      </c>
      <c r="N157" s="239">
        <v>0</v>
      </c>
      <c r="O157" s="239">
        <f>ROUND(E157*N157,2)</f>
        <v>0</v>
      </c>
      <c r="P157" s="239">
        <v>0</v>
      </c>
      <c r="Q157" s="239">
        <f>ROUND(E157*P157,2)</f>
        <v>0</v>
      </c>
      <c r="R157" s="241" t="s">
        <v>705</v>
      </c>
      <c r="S157" s="241" t="s">
        <v>161</v>
      </c>
      <c r="T157" s="242" t="s">
        <v>161</v>
      </c>
      <c r="U157" s="221">
        <v>0.04</v>
      </c>
      <c r="V157" s="221">
        <f>ROUND(E157*U157,2)</f>
        <v>0.24</v>
      </c>
      <c r="W157" s="221"/>
      <c r="X157" s="221" t="s">
        <v>219</v>
      </c>
      <c r="Y157" s="221" t="s">
        <v>164</v>
      </c>
      <c r="Z157" s="210"/>
      <c r="AA157" s="210"/>
      <c r="AB157" s="210"/>
      <c r="AC157" s="210"/>
      <c r="AD157" s="210"/>
      <c r="AE157" s="210"/>
      <c r="AF157" s="210"/>
      <c r="AG157" s="210" t="s">
        <v>360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49" t="s">
        <v>689</v>
      </c>
      <c r="D158" s="244"/>
      <c r="E158" s="244"/>
      <c r="F158" s="244"/>
      <c r="G158" s="244"/>
      <c r="H158" s="221"/>
      <c r="I158" s="221"/>
      <c r="J158" s="221"/>
      <c r="K158" s="221"/>
      <c r="L158" s="221"/>
      <c r="M158" s="221"/>
      <c r="N158" s="220"/>
      <c r="O158" s="220"/>
      <c r="P158" s="220"/>
      <c r="Q158" s="220"/>
      <c r="R158" s="221"/>
      <c r="S158" s="221"/>
      <c r="T158" s="221"/>
      <c r="U158" s="221"/>
      <c r="V158" s="221"/>
      <c r="W158" s="221"/>
      <c r="X158" s="221"/>
      <c r="Y158" s="221"/>
      <c r="Z158" s="210"/>
      <c r="AA158" s="210"/>
      <c r="AB158" s="210"/>
      <c r="AC158" s="210"/>
      <c r="AD158" s="210"/>
      <c r="AE158" s="210"/>
      <c r="AF158" s="210"/>
      <c r="AG158" s="210" t="s">
        <v>167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">
      <c r="A159" s="217"/>
      <c r="B159" s="218"/>
      <c r="C159" s="250" t="s">
        <v>654</v>
      </c>
      <c r="D159" s="226"/>
      <c r="E159" s="227">
        <v>6</v>
      </c>
      <c r="F159" s="221"/>
      <c r="G159" s="221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169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7"/>
      <c r="B160" s="218"/>
      <c r="C160" s="251"/>
      <c r="D160" s="246"/>
      <c r="E160" s="246"/>
      <c r="F160" s="246"/>
      <c r="G160" s="246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0"/>
      <c r="AA160" s="210"/>
      <c r="AB160" s="210"/>
      <c r="AC160" s="210"/>
      <c r="AD160" s="210"/>
      <c r="AE160" s="210"/>
      <c r="AF160" s="210"/>
      <c r="AG160" s="210" t="s">
        <v>170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22.5" outlineLevel="1" x14ac:dyDescent="0.2">
      <c r="A161" s="236">
        <v>47</v>
      </c>
      <c r="B161" s="237" t="s">
        <v>939</v>
      </c>
      <c r="C161" s="248" t="s">
        <v>940</v>
      </c>
      <c r="D161" s="238" t="s">
        <v>235</v>
      </c>
      <c r="E161" s="239">
        <v>1</v>
      </c>
      <c r="F161" s="240"/>
      <c r="G161" s="241">
        <f>ROUND(E161*F161,2)</f>
        <v>0</v>
      </c>
      <c r="H161" s="240"/>
      <c r="I161" s="241">
        <f>ROUND(E161*H161,2)</f>
        <v>0</v>
      </c>
      <c r="J161" s="240"/>
      <c r="K161" s="241">
        <f>ROUND(E161*J161,2)</f>
        <v>0</v>
      </c>
      <c r="L161" s="241">
        <v>21</v>
      </c>
      <c r="M161" s="241">
        <f>G161*(1+L161/100)</f>
        <v>0</v>
      </c>
      <c r="N161" s="239">
        <v>7.1000000000000002E-4</v>
      </c>
      <c r="O161" s="239">
        <f>ROUND(E161*N161,2)</f>
        <v>0</v>
      </c>
      <c r="P161" s="239">
        <v>0</v>
      </c>
      <c r="Q161" s="239">
        <f>ROUND(E161*P161,2)</f>
        <v>0</v>
      </c>
      <c r="R161" s="241" t="s">
        <v>705</v>
      </c>
      <c r="S161" s="241" t="s">
        <v>161</v>
      </c>
      <c r="T161" s="242" t="s">
        <v>161</v>
      </c>
      <c r="U161" s="221">
        <v>0.36099999999999999</v>
      </c>
      <c r="V161" s="221">
        <f>ROUND(E161*U161,2)</f>
        <v>0.36</v>
      </c>
      <c r="W161" s="221"/>
      <c r="X161" s="221" t="s">
        <v>219</v>
      </c>
      <c r="Y161" s="221" t="s">
        <v>164</v>
      </c>
      <c r="Z161" s="210"/>
      <c r="AA161" s="210"/>
      <c r="AB161" s="210"/>
      <c r="AC161" s="210"/>
      <c r="AD161" s="210"/>
      <c r="AE161" s="210"/>
      <c r="AF161" s="210"/>
      <c r="AG161" s="210" t="s">
        <v>360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">
      <c r="A162" s="217"/>
      <c r="B162" s="218"/>
      <c r="C162" s="250" t="s">
        <v>168</v>
      </c>
      <c r="D162" s="226"/>
      <c r="E162" s="227">
        <v>1</v>
      </c>
      <c r="F162" s="221"/>
      <c r="G162" s="221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0"/>
      <c r="AA162" s="210"/>
      <c r="AB162" s="210"/>
      <c r="AC162" s="210"/>
      <c r="AD162" s="210"/>
      <c r="AE162" s="210"/>
      <c r="AF162" s="210"/>
      <c r="AG162" s="210" t="s">
        <v>169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">
      <c r="A163" s="217"/>
      <c r="B163" s="218"/>
      <c r="C163" s="251"/>
      <c r="D163" s="246"/>
      <c r="E163" s="246"/>
      <c r="F163" s="246"/>
      <c r="G163" s="246"/>
      <c r="H163" s="221"/>
      <c r="I163" s="221"/>
      <c r="J163" s="221"/>
      <c r="K163" s="221"/>
      <c r="L163" s="221"/>
      <c r="M163" s="221"/>
      <c r="N163" s="220"/>
      <c r="O163" s="220"/>
      <c r="P163" s="220"/>
      <c r="Q163" s="220"/>
      <c r="R163" s="221"/>
      <c r="S163" s="221"/>
      <c r="T163" s="221"/>
      <c r="U163" s="221"/>
      <c r="V163" s="221"/>
      <c r="W163" s="221"/>
      <c r="X163" s="221"/>
      <c r="Y163" s="221"/>
      <c r="Z163" s="210"/>
      <c r="AA163" s="210"/>
      <c r="AB163" s="210"/>
      <c r="AC163" s="210"/>
      <c r="AD163" s="210"/>
      <c r="AE163" s="210"/>
      <c r="AF163" s="210"/>
      <c r="AG163" s="210" t="s">
        <v>170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36">
        <v>48</v>
      </c>
      <c r="B164" s="237" t="s">
        <v>941</v>
      </c>
      <c r="C164" s="248" t="s">
        <v>942</v>
      </c>
      <c r="D164" s="238" t="s">
        <v>235</v>
      </c>
      <c r="E164" s="239">
        <v>2</v>
      </c>
      <c r="F164" s="240"/>
      <c r="G164" s="241">
        <f>ROUND(E164*F164,2)</f>
        <v>0</v>
      </c>
      <c r="H164" s="240"/>
      <c r="I164" s="241">
        <f>ROUND(E164*H164,2)</f>
        <v>0</v>
      </c>
      <c r="J164" s="240"/>
      <c r="K164" s="241">
        <f>ROUND(E164*J164,2)</f>
        <v>0</v>
      </c>
      <c r="L164" s="241">
        <v>21</v>
      </c>
      <c r="M164" s="241">
        <f>G164*(1+L164/100)</f>
        <v>0</v>
      </c>
      <c r="N164" s="239">
        <v>9.3000000000000005E-4</v>
      </c>
      <c r="O164" s="239">
        <f>ROUND(E164*N164,2)</f>
        <v>0</v>
      </c>
      <c r="P164" s="239">
        <v>0</v>
      </c>
      <c r="Q164" s="239">
        <f>ROUND(E164*P164,2)</f>
        <v>0</v>
      </c>
      <c r="R164" s="241"/>
      <c r="S164" s="241" t="s">
        <v>200</v>
      </c>
      <c r="T164" s="242" t="s">
        <v>162</v>
      </c>
      <c r="U164" s="221">
        <v>0.47399999999999998</v>
      </c>
      <c r="V164" s="221">
        <f>ROUND(E164*U164,2)</f>
        <v>0.95</v>
      </c>
      <c r="W164" s="221"/>
      <c r="X164" s="221" t="s">
        <v>219</v>
      </c>
      <c r="Y164" s="221" t="s">
        <v>164</v>
      </c>
      <c r="Z164" s="210"/>
      <c r="AA164" s="210"/>
      <c r="AB164" s="210"/>
      <c r="AC164" s="210"/>
      <c r="AD164" s="210"/>
      <c r="AE164" s="210"/>
      <c r="AF164" s="210"/>
      <c r="AG164" s="210" t="s">
        <v>360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0" t="s">
        <v>80</v>
      </c>
      <c r="D165" s="226"/>
      <c r="E165" s="227">
        <v>2</v>
      </c>
      <c r="F165" s="221"/>
      <c r="G165" s="221"/>
      <c r="H165" s="221"/>
      <c r="I165" s="221"/>
      <c r="J165" s="221"/>
      <c r="K165" s="221"/>
      <c r="L165" s="221"/>
      <c r="M165" s="221"/>
      <c r="N165" s="220"/>
      <c r="O165" s="220"/>
      <c r="P165" s="220"/>
      <c r="Q165" s="220"/>
      <c r="R165" s="221"/>
      <c r="S165" s="221"/>
      <c r="T165" s="221"/>
      <c r="U165" s="221"/>
      <c r="V165" s="221"/>
      <c r="W165" s="221"/>
      <c r="X165" s="221"/>
      <c r="Y165" s="221"/>
      <c r="Z165" s="210"/>
      <c r="AA165" s="210"/>
      <c r="AB165" s="210"/>
      <c r="AC165" s="210"/>
      <c r="AD165" s="210"/>
      <c r="AE165" s="210"/>
      <c r="AF165" s="210"/>
      <c r="AG165" s="210" t="s">
        <v>169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51"/>
      <c r="D166" s="246"/>
      <c r="E166" s="246"/>
      <c r="F166" s="246"/>
      <c r="G166" s="246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0"/>
      <c r="AA166" s="210"/>
      <c r="AB166" s="210"/>
      <c r="AC166" s="210"/>
      <c r="AD166" s="210"/>
      <c r="AE166" s="210"/>
      <c r="AF166" s="210"/>
      <c r="AG166" s="210" t="s">
        <v>170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36">
        <v>49</v>
      </c>
      <c r="B167" s="237" t="s">
        <v>943</v>
      </c>
      <c r="C167" s="248" t="s">
        <v>944</v>
      </c>
      <c r="D167" s="238" t="s">
        <v>235</v>
      </c>
      <c r="E167" s="239">
        <v>4</v>
      </c>
      <c r="F167" s="240"/>
      <c r="G167" s="241">
        <f>ROUND(E167*F167,2)</f>
        <v>0</v>
      </c>
      <c r="H167" s="240"/>
      <c r="I167" s="241">
        <f>ROUND(E167*H167,2)</f>
        <v>0</v>
      </c>
      <c r="J167" s="240"/>
      <c r="K167" s="241">
        <f>ROUND(E167*J167,2)</f>
        <v>0</v>
      </c>
      <c r="L167" s="241">
        <v>21</v>
      </c>
      <c r="M167" s="241">
        <f>G167*(1+L167/100)</f>
        <v>0</v>
      </c>
      <c r="N167" s="239">
        <v>1.1299999999999999E-3</v>
      </c>
      <c r="O167" s="239">
        <f>ROUND(E167*N167,2)</f>
        <v>0</v>
      </c>
      <c r="P167" s="239">
        <v>0</v>
      </c>
      <c r="Q167" s="239">
        <f>ROUND(E167*P167,2)</f>
        <v>0</v>
      </c>
      <c r="R167" s="241"/>
      <c r="S167" s="241" t="s">
        <v>200</v>
      </c>
      <c r="T167" s="242" t="s">
        <v>162</v>
      </c>
      <c r="U167" s="221">
        <v>0.57999999999999996</v>
      </c>
      <c r="V167" s="221">
        <f>ROUND(E167*U167,2)</f>
        <v>2.3199999999999998</v>
      </c>
      <c r="W167" s="221"/>
      <c r="X167" s="221" t="s">
        <v>219</v>
      </c>
      <c r="Y167" s="221" t="s">
        <v>164</v>
      </c>
      <c r="Z167" s="210"/>
      <c r="AA167" s="210"/>
      <c r="AB167" s="210"/>
      <c r="AC167" s="210"/>
      <c r="AD167" s="210"/>
      <c r="AE167" s="210"/>
      <c r="AF167" s="210"/>
      <c r="AG167" s="210" t="s">
        <v>360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50" t="s">
        <v>657</v>
      </c>
      <c r="D168" s="226"/>
      <c r="E168" s="227">
        <v>4</v>
      </c>
      <c r="F168" s="221"/>
      <c r="G168" s="221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0"/>
      <c r="AA168" s="210"/>
      <c r="AB168" s="210"/>
      <c r="AC168" s="210"/>
      <c r="AD168" s="210"/>
      <c r="AE168" s="210"/>
      <c r="AF168" s="210"/>
      <c r="AG168" s="210" t="s">
        <v>169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51"/>
      <c r="D169" s="246"/>
      <c r="E169" s="246"/>
      <c r="F169" s="246"/>
      <c r="G169" s="246"/>
      <c r="H169" s="221"/>
      <c r="I169" s="221"/>
      <c r="J169" s="221"/>
      <c r="K169" s="221"/>
      <c r="L169" s="221"/>
      <c r="M169" s="221"/>
      <c r="N169" s="220"/>
      <c r="O169" s="220"/>
      <c r="P169" s="220"/>
      <c r="Q169" s="220"/>
      <c r="R169" s="221"/>
      <c r="S169" s="221"/>
      <c r="T169" s="221"/>
      <c r="U169" s="221"/>
      <c r="V169" s="221"/>
      <c r="W169" s="221"/>
      <c r="X169" s="221"/>
      <c r="Y169" s="221"/>
      <c r="Z169" s="210"/>
      <c r="AA169" s="210"/>
      <c r="AB169" s="210"/>
      <c r="AC169" s="210"/>
      <c r="AD169" s="210"/>
      <c r="AE169" s="210"/>
      <c r="AF169" s="210"/>
      <c r="AG169" s="210" t="s">
        <v>170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36">
        <v>50</v>
      </c>
      <c r="B170" s="237" t="s">
        <v>945</v>
      </c>
      <c r="C170" s="248" t="s">
        <v>946</v>
      </c>
      <c r="D170" s="238" t="s">
        <v>186</v>
      </c>
      <c r="E170" s="239">
        <v>8</v>
      </c>
      <c r="F170" s="240"/>
      <c r="G170" s="241">
        <f>ROUND(E170*F170,2)</f>
        <v>0</v>
      </c>
      <c r="H170" s="240"/>
      <c r="I170" s="241">
        <f>ROUND(E170*H170,2)</f>
        <v>0</v>
      </c>
      <c r="J170" s="240"/>
      <c r="K170" s="241">
        <f>ROUND(E170*J170,2)</f>
        <v>0</v>
      </c>
      <c r="L170" s="241">
        <v>21</v>
      </c>
      <c r="M170" s="241">
        <f>G170*(1+L170/100)</f>
        <v>0</v>
      </c>
      <c r="N170" s="239">
        <v>0</v>
      </c>
      <c r="O170" s="239">
        <f>ROUND(E170*N170,2)</f>
        <v>0</v>
      </c>
      <c r="P170" s="239">
        <v>0</v>
      </c>
      <c r="Q170" s="239">
        <f>ROUND(E170*P170,2)</f>
        <v>0</v>
      </c>
      <c r="R170" s="241"/>
      <c r="S170" s="241" t="s">
        <v>200</v>
      </c>
      <c r="T170" s="242" t="s">
        <v>162</v>
      </c>
      <c r="U170" s="221">
        <v>1</v>
      </c>
      <c r="V170" s="221">
        <f>ROUND(E170*U170,2)</f>
        <v>8</v>
      </c>
      <c r="W170" s="221"/>
      <c r="X170" s="221" t="s">
        <v>188</v>
      </c>
      <c r="Y170" s="221" t="s">
        <v>164</v>
      </c>
      <c r="Z170" s="210"/>
      <c r="AA170" s="210"/>
      <c r="AB170" s="210"/>
      <c r="AC170" s="210"/>
      <c r="AD170" s="210"/>
      <c r="AE170" s="210"/>
      <c r="AF170" s="210"/>
      <c r="AG170" s="210" t="s">
        <v>189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50" t="s">
        <v>535</v>
      </c>
      <c r="D171" s="226"/>
      <c r="E171" s="227">
        <v>8</v>
      </c>
      <c r="F171" s="221"/>
      <c r="G171" s="221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169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2" x14ac:dyDescent="0.2">
      <c r="A172" s="217"/>
      <c r="B172" s="218"/>
      <c r="C172" s="251"/>
      <c r="D172" s="246"/>
      <c r="E172" s="246"/>
      <c r="F172" s="246"/>
      <c r="G172" s="246"/>
      <c r="H172" s="221"/>
      <c r="I172" s="221"/>
      <c r="J172" s="221"/>
      <c r="K172" s="221"/>
      <c r="L172" s="221"/>
      <c r="M172" s="221"/>
      <c r="N172" s="220"/>
      <c r="O172" s="220"/>
      <c r="P172" s="220"/>
      <c r="Q172" s="220"/>
      <c r="R172" s="221"/>
      <c r="S172" s="221"/>
      <c r="T172" s="221"/>
      <c r="U172" s="221"/>
      <c r="V172" s="221"/>
      <c r="W172" s="221"/>
      <c r="X172" s="221"/>
      <c r="Y172" s="221"/>
      <c r="Z172" s="210"/>
      <c r="AA172" s="210"/>
      <c r="AB172" s="210"/>
      <c r="AC172" s="210"/>
      <c r="AD172" s="210"/>
      <c r="AE172" s="210"/>
      <c r="AF172" s="210"/>
      <c r="AG172" s="210" t="s">
        <v>170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17">
        <v>51</v>
      </c>
      <c r="B173" s="218" t="s">
        <v>947</v>
      </c>
      <c r="C173" s="266" t="s">
        <v>948</v>
      </c>
      <c r="D173" s="219" t="s">
        <v>0</v>
      </c>
      <c r="E173" s="245"/>
      <c r="F173" s="222"/>
      <c r="G173" s="221">
        <f>ROUND(E173*F173,2)</f>
        <v>0</v>
      </c>
      <c r="H173" s="222"/>
      <c r="I173" s="221">
        <f>ROUND(E173*H173,2)</f>
        <v>0</v>
      </c>
      <c r="J173" s="222"/>
      <c r="K173" s="221">
        <f>ROUND(E173*J173,2)</f>
        <v>0</v>
      </c>
      <c r="L173" s="221">
        <v>21</v>
      </c>
      <c r="M173" s="221">
        <f>G173*(1+L173/100)</f>
        <v>0</v>
      </c>
      <c r="N173" s="220">
        <v>0</v>
      </c>
      <c r="O173" s="220">
        <f>ROUND(E173*N173,2)</f>
        <v>0</v>
      </c>
      <c r="P173" s="220">
        <v>0</v>
      </c>
      <c r="Q173" s="220">
        <f>ROUND(E173*P173,2)</f>
        <v>0</v>
      </c>
      <c r="R173" s="221" t="s">
        <v>705</v>
      </c>
      <c r="S173" s="221" t="s">
        <v>161</v>
      </c>
      <c r="T173" s="221" t="s">
        <v>161</v>
      </c>
      <c r="U173" s="221">
        <v>0</v>
      </c>
      <c r="V173" s="221">
        <f>ROUND(E173*U173,2)</f>
        <v>0</v>
      </c>
      <c r="W173" s="221"/>
      <c r="X173" s="221" t="s">
        <v>616</v>
      </c>
      <c r="Y173" s="221" t="s">
        <v>164</v>
      </c>
      <c r="Z173" s="210"/>
      <c r="AA173" s="210"/>
      <c r="AB173" s="210"/>
      <c r="AC173" s="210"/>
      <c r="AD173" s="210"/>
      <c r="AE173" s="210"/>
      <c r="AF173" s="210"/>
      <c r="AG173" s="210" t="s">
        <v>617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1"/>
      <c r="D174" s="246"/>
      <c r="E174" s="246"/>
      <c r="F174" s="246"/>
      <c r="G174" s="246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0"/>
      <c r="AA174" s="210"/>
      <c r="AB174" s="210"/>
      <c r="AC174" s="210"/>
      <c r="AD174" s="210"/>
      <c r="AE174" s="210"/>
      <c r="AF174" s="210"/>
      <c r="AG174" s="210" t="s">
        <v>170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2.5" outlineLevel="1" x14ac:dyDescent="0.2">
      <c r="A175" s="236">
        <v>52</v>
      </c>
      <c r="B175" s="237" t="s">
        <v>949</v>
      </c>
      <c r="C175" s="248" t="s">
        <v>950</v>
      </c>
      <c r="D175" s="238" t="s">
        <v>227</v>
      </c>
      <c r="E175" s="239">
        <v>0.22286</v>
      </c>
      <c r="F175" s="240"/>
      <c r="G175" s="241">
        <f>ROUND(E175*F175,2)</f>
        <v>0</v>
      </c>
      <c r="H175" s="240"/>
      <c r="I175" s="241">
        <f>ROUND(E175*H175,2)</f>
        <v>0</v>
      </c>
      <c r="J175" s="240"/>
      <c r="K175" s="241">
        <f>ROUND(E175*J175,2)</f>
        <v>0</v>
      </c>
      <c r="L175" s="241">
        <v>21</v>
      </c>
      <c r="M175" s="241">
        <f>G175*(1+L175/100)</f>
        <v>0</v>
      </c>
      <c r="N175" s="239">
        <v>0</v>
      </c>
      <c r="O175" s="239">
        <f>ROUND(E175*N175,2)</f>
        <v>0</v>
      </c>
      <c r="P175" s="239">
        <v>0</v>
      </c>
      <c r="Q175" s="239">
        <f>ROUND(E175*P175,2)</f>
        <v>0</v>
      </c>
      <c r="R175" s="241" t="s">
        <v>705</v>
      </c>
      <c r="S175" s="241" t="s">
        <v>161</v>
      </c>
      <c r="T175" s="242" t="s">
        <v>161</v>
      </c>
      <c r="U175" s="221">
        <v>3.5630000000000002</v>
      </c>
      <c r="V175" s="221">
        <f>ROUND(E175*U175,2)</f>
        <v>0.79</v>
      </c>
      <c r="W175" s="221"/>
      <c r="X175" s="221" t="s">
        <v>769</v>
      </c>
      <c r="Y175" s="221" t="s">
        <v>164</v>
      </c>
      <c r="Z175" s="210"/>
      <c r="AA175" s="210"/>
      <c r="AB175" s="210"/>
      <c r="AC175" s="210"/>
      <c r="AD175" s="210"/>
      <c r="AE175" s="210"/>
      <c r="AF175" s="210"/>
      <c r="AG175" s="210" t="s">
        <v>770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7"/>
      <c r="B176" s="218"/>
      <c r="C176" s="263"/>
      <c r="D176" s="259"/>
      <c r="E176" s="259"/>
      <c r="F176" s="259"/>
      <c r="G176" s="259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0"/>
      <c r="AA176" s="210"/>
      <c r="AB176" s="210"/>
      <c r="AC176" s="210"/>
      <c r="AD176" s="210"/>
      <c r="AE176" s="210"/>
      <c r="AF176" s="210"/>
      <c r="AG176" s="210" t="s">
        <v>170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x14ac:dyDescent="0.2">
      <c r="A177" s="229" t="s">
        <v>156</v>
      </c>
      <c r="B177" s="230" t="s">
        <v>110</v>
      </c>
      <c r="C177" s="247" t="s">
        <v>111</v>
      </c>
      <c r="D177" s="231"/>
      <c r="E177" s="232"/>
      <c r="F177" s="233"/>
      <c r="G177" s="233">
        <f>SUMIF(AG178:AG285,"&lt;&gt;NOR",G178:G285)</f>
        <v>0</v>
      </c>
      <c r="H177" s="233"/>
      <c r="I177" s="233">
        <f>SUM(I178:I285)</f>
        <v>0</v>
      </c>
      <c r="J177" s="233"/>
      <c r="K177" s="233">
        <f>SUM(K178:K285)</f>
        <v>0</v>
      </c>
      <c r="L177" s="233"/>
      <c r="M177" s="233">
        <f>SUM(M178:M285)</f>
        <v>0</v>
      </c>
      <c r="N177" s="232"/>
      <c r="O177" s="232">
        <f>SUM(O178:O285)</f>
        <v>7.0000000000000007E-2</v>
      </c>
      <c r="P177" s="232"/>
      <c r="Q177" s="232">
        <f>SUM(Q178:Q285)</f>
        <v>0.13</v>
      </c>
      <c r="R177" s="233"/>
      <c r="S177" s="233"/>
      <c r="T177" s="234"/>
      <c r="U177" s="228"/>
      <c r="V177" s="228">
        <f>SUM(V178:V285)</f>
        <v>43.500000000000007</v>
      </c>
      <c r="W177" s="228"/>
      <c r="X177" s="228"/>
      <c r="Y177" s="228"/>
      <c r="AG177" t="s">
        <v>157</v>
      </c>
    </row>
    <row r="178" spans="1:60" outlineLevel="1" x14ac:dyDescent="0.2">
      <c r="A178" s="236">
        <v>53</v>
      </c>
      <c r="B178" s="237" t="s">
        <v>951</v>
      </c>
      <c r="C178" s="248" t="s">
        <v>952</v>
      </c>
      <c r="D178" s="238" t="s">
        <v>710</v>
      </c>
      <c r="E178" s="239">
        <v>5</v>
      </c>
      <c r="F178" s="240"/>
      <c r="G178" s="241">
        <f>ROUND(E178*F178,2)</f>
        <v>0</v>
      </c>
      <c r="H178" s="240"/>
      <c r="I178" s="241">
        <f>ROUND(E178*H178,2)</f>
        <v>0</v>
      </c>
      <c r="J178" s="240"/>
      <c r="K178" s="241">
        <f>ROUND(E178*J178,2)</f>
        <v>0</v>
      </c>
      <c r="L178" s="241">
        <v>21</v>
      </c>
      <c r="M178" s="241">
        <f>G178*(1+L178/100)</f>
        <v>0</v>
      </c>
      <c r="N178" s="239">
        <v>6.8300000000000001E-3</v>
      </c>
      <c r="O178" s="239">
        <f>ROUND(E178*N178,2)</f>
        <v>0.03</v>
      </c>
      <c r="P178" s="239">
        <v>0</v>
      </c>
      <c r="Q178" s="239">
        <f>ROUND(E178*P178,2)</f>
        <v>0</v>
      </c>
      <c r="R178" s="241" t="s">
        <v>705</v>
      </c>
      <c r="S178" s="241" t="s">
        <v>161</v>
      </c>
      <c r="T178" s="242" t="s">
        <v>161</v>
      </c>
      <c r="U178" s="221">
        <v>1.29</v>
      </c>
      <c r="V178" s="221">
        <f>ROUND(E178*U178,2)</f>
        <v>6.45</v>
      </c>
      <c r="W178" s="221"/>
      <c r="X178" s="221" t="s">
        <v>219</v>
      </c>
      <c r="Y178" s="221" t="s">
        <v>164</v>
      </c>
      <c r="Z178" s="210"/>
      <c r="AA178" s="210"/>
      <c r="AB178" s="210"/>
      <c r="AC178" s="210"/>
      <c r="AD178" s="210"/>
      <c r="AE178" s="210"/>
      <c r="AF178" s="210"/>
      <c r="AG178" s="210" t="s">
        <v>360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50" t="s">
        <v>953</v>
      </c>
      <c r="D179" s="226"/>
      <c r="E179" s="227">
        <v>5</v>
      </c>
      <c r="F179" s="221"/>
      <c r="G179" s="221"/>
      <c r="H179" s="221"/>
      <c r="I179" s="221"/>
      <c r="J179" s="221"/>
      <c r="K179" s="221"/>
      <c r="L179" s="221"/>
      <c r="M179" s="221"/>
      <c r="N179" s="220"/>
      <c r="O179" s="220"/>
      <c r="P179" s="220"/>
      <c r="Q179" s="220"/>
      <c r="R179" s="221"/>
      <c r="S179" s="221"/>
      <c r="T179" s="221"/>
      <c r="U179" s="221"/>
      <c r="V179" s="221"/>
      <c r="W179" s="221"/>
      <c r="X179" s="221"/>
      <c r="Y179" s="221"/>
      <c r="Z179" s="210"/>
      <c r="AA179" s="210"/>
      <c r="AB179" s="210"/>
      <c r="AC179" s="210"/>
      <c r="AD179" s="210"/>
      <c r="AE179" s="210"/>
      <c r="AF179" s="210"/>
      <c r="AG179" s="210" t="s">
        <v>169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51"/>
      <c r="D180" s="246"/>
      <c r="E180" s="246"/>
      <c r="F180" s="246"/>
      <c r="G180" s="246"/>
      <c r="H180" s="221"/>
      <c r="I180" s="221"/>
      <c r="J180" s="221"/>
      <c r="K180" s="221"/>
      <c r="L180" s="221"/>
      <c r="M180" s="221"/>
      <c r="N180" s="220"/>
      <c r="O180" s="220"/>
      <c r="P180" s="220"/>
      <c r="Q180" s="220"/>
      <c r="R180" s="221"/>
      <c r="S180" s="221"/>
      <c r="T180" s="221"/>
      <c r="U180" s="221"/>
      <c r="V180" s="221"/>
      <c r="W180" s="221"/>
      <c r="X180" s="221"/>
      <c r="Y180" s="221"/>
      <c r="Z180" s="210"/>
      <c r="AA180" s="210"/>
      <c r="AB180" s="210"/>
      <c r="AC180" s="210"/>
      <c r="AD180" s="210"/>
      <c r="AE180" s="210"/>
      <c r="AF180" s="210"/>
      <c r="AG180" s="210" t="s">
        <v>170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36">
        <v>54</v>
      </c>
      <c r="B181" s="237" t="s">
        <v>954</v>
      </c>
      <c r="C181" s="248" t="s">
        <v>955</v>
      </c>
      <c r="D181" s="238" t="s">
        <v>235</v>
      </c>
      <c r="E181" s="239">
        <v>2</v>
      </c>
      <c r="F181" s="240"/>
      <c r="G181" s="241">
        <f>ROUND(E181*F181,2)</f>
        <v>0</v>
      </c>
      <c r="H181" s="240"/>
      <c r="I181" s="241">
        <f>ROUND(E181*H181,2)</f>
        <v>0</v>
      </c>
      <c r="J181" s="240"/>
      <c r="K181" s="241">
        <f>ROUND(E181*J181,2)</f>
        <v>0</v>
      </c>
      <c r="L181" s="241">
        <v>21</v>
      </c>
      <c r="M181" s="241">
        <f>G181*(1+L181/100)</f>
        <v>0</v>
      </c>
      <c r="N181" s="239">
        <v>2.0000000000000002E-5</v>
      </c>
      <c r="O181" s="239">
        <f>ROUND(E181*N181,2)</f>
        <v>0</v>
      </c>
      <c r="P181" s="239">
        <v>3.9E-2</v>
      </c>
      <c r="Q181" s="239">
        <f>ROUND(E181*P181,2)</f>
        <v>0.08</v>
      </c>
      <c r="R181" s="241" t="s">
        <v>705</v>
      </c>
      <c r="S181" s="241" t="s">
        <v>161</v>
      </c>
      <c r="T181" s="242" t="s">
        <v>161</v>
      </c>
      <c r="U181" s="221">
        <v>0.70699999999999996</v>
      </c>
      <c r="V181" s="221">
        <f>ROUND(E181*U181,2)</f>
        <v>1.41</v>
      </c>
      <c r="W181" s="221"/>
      <c r="X181" s="221" t="s">
        <v>219</v>
      </c>
      <c r="Y181" s="221" t="s">
        <v>164</v>
      </c>
      <c r="Z181" s="210"/>
      <c r="AA181" s="210"/>
      <c r="AB181" s="210"/>
      <c r="AC181" s="210"/>
      <c r="AD181" s="210"/>
      <c r="AE181" s="210"/>
      <c r="AF181" s="210"/>
      <c r="AG181" s="210" t="s">
        <v>360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50" t="s">
        <v>80</v>
      </c>
      <c r="D182" s="226"/>
      <c r="E182" s="227">
        <v>2</v>
      </c>
      <c r="F182" s="221"/>
      <c r="G182" s="221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0"/>
      <c r="AA182" s="210"/>
      <c r="AB182" s="210"/>
      <c r="AC182" s="210"/>
      <c r="AD182" s="210"/>
      <c r="AE182" s="210"/>
      <c r="AF182" s="210"/>
      <c r="AG182" s="210" t="s">
        <v>169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2" x14ac:dyDescent="0.2">
      <c r="A183" s="217"/>
      <c r="B183" s="218"/>
      <c r="C183" s="251"/>
      <c r="D183" s="246"/>
      <c r="E183" s="246"/>
      <c r="F183" s="246"/>
      <c r="G183" s="246"/>
      <c r="H183" s="221"/>
      <c r="I183" s="221"/>
      <c r="J183" s="221"/>
      <c r="K183" s="221"/>
      <c r="L183" s="221"/>
      <c r="M183" s="221"/>
      <c r="N183" s="220"/>
      <c r="O183" s="220"/>
      <c r="P183" s="220"/>
      <c r="Q183" s="220"/>
      <c r="R183" s="221"/>
      <c r="S183" s="221"/>
      <c r="T183" s="221"/>
      <c r="U183" s="221"/>
      <c r="V183" s="221"/>
      <c r="W183" s="221"/>
      <c r="X183" s="221"/>
      <c r="Y183" s="221"/>
      <c r="Z183" s="210"/>
      <c r="AA183" s="210"/>
      <c r="AB183" s="210"/>
      <c r="AC183" s="210"/>
      <c r="AD183" s="210"/>
      <c r="AE183" s="210"/>
      <c r="AF183" s="210"/>
      <c r="AG183" s="210" t="s">
        <v>170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36">
        <v>55</v>
      </c>
      <c r="B184" s="237" t="s">
        <v>956</v>
      </c>
      <c r="C184" s="248" t="s">
        <v>957</v>
      </c>
      <c r="D184" s="238" t="s">
        <v>235</v>
      </c>
      <c r="E184" s="239">
        <v>1</v>
      </c>
      <c r="F184" s="240"/>
      <c r="G184" s="241">
        <f>ROUND(E184*F184,2)</f>
        <v>0</v>
      </c>
      <c r="H184" s="240"/>
      <c r="I184" s="241">
        <f>ROUND(E184*H184,2)</f>
        <v>0</v>
      </c>
      <c r="J184" s="240"/>
      <c r="K184" s="241">
        <f>ROUND(E184*J184,2)</f>
        <v>0</v>
      </c>
      <c r="L184" s="241">
        <v>21</v>
      </c>
      <c r="M184" s="241">
        <f>G184*(1+L184/100)</f>
        <v>0</v>
      </c>
      <c r="N184" s="239">
        <v>1.2999999999999999E-4</v>
      </c>
      <c r="O184" s="239">
        <f>ROUND(E184*N184,2)</f>
        <v>0</v>
      </c>
      <c r="P184" s="239">
        <v>1.1000000000000001E-3</v>
      </c>
      <c r="Q184" s="239">
        <f>ROUND(E184*P184,2)</f>
        <v>0</v>
      </c>
      <c r="R184" s="241" t="s">
        <v>705</v>
      </c>
      <c r="S184" s="241" t="s">
        <v>161</v>
      </c>
      <c r="T184" s="242" t="s">
        <v>161</v>
      </c>
      <c r="U184" s="221">
        <v>0.23</v>
      </c>
      <c r="V184" s="221">
        <f>ROUND(E184*U184,2)</f>
        <v>0.23</v>
      </c>
      <c r="W184" s="221"/>
      <c r="X184" s="221" t="s">
        <v>219</v>
      </c>
      <c r="Y184" s="221" t="s">
        <v>164</v>
      </c>
      <c r="Z184" s="210"/>
      <c r="AA184" s="210"/>
      <c r="AB184" s="210"/>
      <c r="AC184" s="210"/>
      <c r="AD184" s="210"/>
      <c r="AE184" s="210"/>
      <c r="AF184" s="210"/>
      <c r="AG184" s="210" t="s">
        <v>360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">
      <c r="A185" s="217"/>
      <c r="B185" s="218"/>
      <c r="C185" s="250" t="s">
        <v>168</v>
      </c>
      <c r="D185" s="226"/>
      <c r="E185" s="227">
        <v>1</v>
      </c>
      <c r="F185" s="221"/>
      <c r="G185" s="221"/>
      <c r="H185" s="221"/>
      <c r="I185" s="221"/>
      <c r="J185" s="221"/>
      <c r="K185" s="221"/>
      <c r="L185" s="221"/>
      <c r="M185" s="221"/>
      <c r="N185" s="220"/>
      <c r="O185" s="220"/>
      <c r="P185" s="220"/>
      <c r="Q185" s="220"/>
      <c r="R185" s="221"/>
      <c r="S185" s="221"/>
      <c r="T185" s="221"/>
      <c r="U185" s="221"/>
      <c r="V185" s="221"/>
      <c r="W185" s="221"/>
      <c r="X185" s="221"/>
      <c r="Y185" s="221"/>
      <c r="Z185" s="210"/>
      <c r="AA185" s="210"/>
      <c r="AB185" s="210"/>
      <c r="AC185" s="210"/>
      <c r="AD185" s="210"/>
      <c r="AE185" s="210"/>
      <c r="AF185" s="210"/>
      <c r="AG185" s="210" t="s">
        <v>169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">
      <c r="A186" s="217"/>
      <c r="B186" s="218"/>
      <c r="C186" s="251"/>
      <c r="D186" s="246"/>
      <c r="E186" s="246"/>
      <c r="F186" s="246"/>
      <c r="G186" s="246"/>
      <c r="H186" s="221"/>
      <c r="I186" s="221"/>
      <c r="J186" s="221"/>
      <c r="K186" s="221"/>
      <c r="L186" s="221"/>
      <c r="M186" s="221"/>
      <c r="N186" s="220"/>
      <c r="O186" s="220"/>
      <c r="P186" s="220"/>
      <c r="Q186" s="220"/>
      <c r="R186" s="221"/>
      <c r="S186" s="221"/>
      <c r="T186" s="221"/>
      <c r="U186" s="221"/>
      <c r="V186" s="221"/>
      <c r="W186" s="221"/>
      <c r="X186" s="221"/>
      <c r="Y186" s="221"/>
      <c r="Z186" s="210"/>
      <c r="AA186" s="210"/>
      <c r="AB186" s="210"/>
      <c r="AC186" s="210"/>
      <c r="AD186" s="210"/>
      <c r="AE186" s="210"/>
      <c r="AF186" s="210"/>
      <c r="AG186" s="210" t="s">
        <v>170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36">
        <v>56</v>
      </c>
      <c r="B187" s="237" t="s">
        <v>958</v>
      </c>
      <c r="C187" s="248" t="s">
        <v>959</v>
      </c>
      <c r="D187" s="238" t="s">
        <v>235</v>
      </c>
      <c r="E187" s="239">
        <v>4</v>
      </c>
      <c r="F187" s="240"/>
      <c r="G187" s="241">
        <f>ROUND(E187*F187,2)</f>
        <v>0</v>
      </c>
      <c r="H187" s="240"/>
      <c r="I187" s="241">
        <f>ROUND(E187*H187,2)</f>
        <v>0</v>
      </c>
      <c r="J187" s="240"/>
      <c r="K187" s="241">
        <f>ROUND(E187*J187,2)</f>
        <v>0</v>
      </c>
      <c r="L187" s="241">
        <v>21</v>
      </c>
      <c r="M187" s="241">
        <f>G187*(1+L187/100)</f>
        <v>0</v>
      </c>
      <c r="N187" s="239">
        <v>1.7000000000000001E-4</v>
      </c>
      <c r="O187" s="239">
        <f>ROUND(E187*N187,2)</f>
        <v>0</v>
      </c>
      <c r="P187" s="239">
        <v>2.2000000000000001E-3</v>
      </c>
      <c r="Q187" s="239">
        <f>ROUND(E187*P187,2)</f>
        <v>0.01</v>
      </c>
      <c r="R187" s="241" t="s">
        <v>705</v>
      </c>
      <c r="S187" s="241" t="s">
        <v>161</v>
      </c>
      <c r="T187" s="242" t="s">
        <v>161</v>
      </c>
      <c r="U187" s="221">
        <v>0.31</v>
      </c>
      <c r="V187" s="221">
        <f>ROUND(E187*U187,2)</f>
        <v>1.24</v>
      </c>
      <c r="W187" s="221"/>
      <c r="X187" s="221" t="s">
        <v>219</v>
      </c>
      <c r="Y187" s="221" t="s">
        <v>164</v>
      </c>
      <c r="Z187" s="210"/>
      <c r="AA187" s="210"/>
      <c r="AB187" s="210"/>
      <c r="AC187" s="210"/>
      <c r="AD187" s="210"/>
      <c r="AE187" s="210"/>
      <c r="AF187" s="210"/>
      <c r="AG187" s="210" t="s">
        <v>360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17"/>
      <c r="B188" s="218"/>
      <c r="C188" s="250" t="s">
        <v>657</v>
      </c>
      <c r="D188" s="226"/>
      <c r="E188" s="227">
        <v>4</v>
      </c>
      <c r="F188" s="221"/>
      <c r="G188" s="221"/>
      <c r="H188" s="221"/>
      <c r="I188" s="221"/>
      <c r="J188" s="221"/>
      <c r="K188" s="221"/>
      <c r="L188" s="221"/>
      <c r="M188" s="221"/>
      <c r="N188" s="220"/>
      <c r="O188" s="220"/>
      <c r="P188" s="220"/>
      <c r="Q188" s="220"/>
      <c r="R188" s="221"/>
      <c r="S188" s="221"/>
      <c r="T188" s="221"/>
      <c r="U188" s="221"/>
      <c r="V188" s="221"/>
      <c r="W188" s="221"/>
      <c r="X188" s="221"/>
      <c r="Y188" s="221"/>
      <c r="Z188" s="210"/>
      <c r="AA188" s="210"/>
      <c r="AB188" s="210"/>
      <c r="AC188" s="210"/>
      <c r="AD188" s="210"/>
      <c r="AE188" s="210"/>
      <c r="AF188" s="210"/>
      <c r="AG188" s="210" t="s">
        <v>169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51"/>
      <c r="D189" s="246"/>
      <c r="E189" s="246"/>
      <c r="F189" s="246"/>
      <c r="G189" s="246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170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36">
        <v>57</v>
      </c>
      <c r="B190" s="237" t="s">
        <v>960</v>
      </c>
      <c r="C190" s="248" t="s">
        <v>961</v>
      </c>
      <c r="D190" s="238" t="s">
        <v>235</v>
      </c>
      <c r="E190" s="239">
        <v>10</v>
      </c>
      <c r="F190" s="240"/>
      <c r="G190" s="241">
        <f>ROUND(E190*F190,2)</f>
        <v>0</v>
      </c>
      <c r="H190" s="240"/>
      <c r="I190" s="241">
        <f>ROUND(E190*H190,2)</f>
        <v>0</v>
      </c>
      <c r="J190" s="240"/>
      <c r="K190" s="241">
        <f>ROUND(E190*J190,2)</f>
        <v>0</v>
      </c>
      <c r="L190" s="241">
        <v>21</v>
      </c>
      <c r="M190" s="241">
        <f>G190*(1+L190/100)</f>
        <v>0</v>
      </c>
      <c r="N190" s="239">
        <v>2.1000000000000001E-4</v>
      </c>
      <c r="O190" s="239">
        <f>ROUND(E190*N190,2)</f>
        <v>0</v>
      </c>
      <c r="P190" s="239">
        <v>3.5000000000000001E-3</v>
      </c>
      <c r="Q190" s="239">
        <f>ROUND(E190*P190,2)</f>
        <v>0.04</v>
      </c>
      <c r="R190" s="241" t="s">
        <v>705</v>
      </c>
      <c r="S190" s="241" t="s">
        <v>161</v>
      </c>
      <c r="T190" s="242" t="s">
        <v>161</v>
      </c>
      <c r="U190" s="221">
        <v>0.37</v>
      </c>
      <c r="V190" s="221">
        <f>ROUND(E190*U190,2)</f>
        <v>3.7</v>
      </c>
      <c r="W190" s="221"/>
      <c r="X190" s="221" t="s">
        <v>219</v>
      </c>
      <c r="Y190" s="221" t="s">
        <v>164</v>
      </c>
      <c r="Z190" s="210"/>
      <c r="AA190" s="210"/>
      <c r="AB190" s="210"/>
      <c r="AC190" s="210"/>
      <c r="AD190" s="210"/>
      <c r="AE190" s="210"/>
      <c r="AF190" s="210"/>
      <c r="AG190" s="210" t="s">
        <v>360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50" t="s">
        <v>729</v>
      </c>
      <c r="D191" s="226"/>
      <c r="E191" s="227">
        <v>10</v>
      </c>
      <c r="F191" s="221"/>
      <c r="G191" s="221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0"/>
      <c r="AA191" s="210"/>
      <c r="AB191" s="210"/>
      <c r="AC191" s="210"/>
      <c r="AD191" s="210"/>
      <c r="AE191" s="210"/>
      <c r="AF191" s="210"/>
      <c r="AG191" s="210" t="s">
        <v>169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">
      <c r="A192" s="217"/>
      <c r="B192" s="218"/>
      <c r="C192" s="251"/>
      <c r="D192" s="246"/>
      <c r="E192" s="246"/>
      <c r="F192" s="246"/>
      <c r="G192" s="246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0"/>
      <c r="AA192" s="210"/>
      <c r="AB192" s="210"/>
      <c r="AC192" s="210"/>
      <c r="AD192" s="210"/>
      <c r="AE192" s="210"/>
      <c r="AF192" s="210"/>
      <c r="AG192" s="210" t="s">
        <v>170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36">
        <v>58</v>
      </c>
      <c r="B193" s="237" t="s">
        <v>962</v>
      </c>
      <c r="C193" s="248" t="s">
        <v>963</v>
      </c>
      <c r="D193" s="238" t="s">
        <v>235</v>
      </c>
      <c r="E193" s="239">
        <v>1</v>
      </c>
      <c r="F193" s="240"/>
      <c r="G193" s="241">
        <f>ROUND(E193*F193,2)</f>
        <v>0</v>
      </c>
      <c r="H193" s="240"/>
      <c r="I193" s="241">
        <f>ROUND(E193*H193,2)</f>
        <v>0</v>
      </c>
      <c r="J193" s="240"/>
      <c r="K193" s="241">
        <f>ROUND(E193*J193,2)</f>
        <v>0</v>
      </c>
      <c r="L193" s="241">
        <v>21</v>
      </c>
      <c r="M193" s="241">
        <f>G193*(1+L193/100)</f>
        <v>0</v>
      </c>
      <c r="N193" s="239">
        <v>1.2999999999999999E-4</v>
      </c>
      <c r="O193" s="239">
        <f>ROUND(E193*N193,2)</f>
        <v>0</v>
      </c>
      <c r="P193" s="239">
        <v>3.98E-3</v>
      </c>
      <c r="Q193" s="239">
        <f>ROUND(E193*P193,2)</f>
        <v>0</v>
      </c>
      <c r="R193" s="241" t="s">
        <v>705</v>
      </c>
      <c r="S193" s="241" t="s">
        <v>161</v>
      </c>
      <c r="T193" s="242" t="s">
        <v>161</v>
      </c>
      <c r="U193" s="221">
        <v>0.46800000000000003</v>
      </c>
      <c r="V193" s="221">
        <f>ROUND(E193*U193,2)</f>
        <v>0.47</v>
      </c>
      <c r="W193" s="221"/>
      <c r="X193" s="221" t="s">
        <v>219</v>
      </c>
      <c r="Y193" s="221" t="s">
        <v>164</v>
      </c>
      <c r="Z193" s="210"/>
      <c r="AA193" s="210"/>
      <c r="AB193" s="210"/>
      <c r="AC193" s="210"/>
      <c r="AD193" s="210"/>
      <c r="AE193" s="210"/>
      <c r="AF193" s="210"/>
      <c r="AG193" s="210" t="s">
        <v>360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50" t="s">
        <v>168</v>
      </c>
      <c r="D194" s="226"/>
      <c r="E194" s="227">
        <v>1</v>
      </c>
      <c r="F194" s="221"/>
      <c r="G194" s="221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21"/>
      <c r="Z194" s="210"/>
      <c r="AA194" s="210"/>
      <c r="AB194" s="210"/>
      <c r="AC194" s="210"/>
      <c r="AD194" s="210"/>
      <c r="AE194" s="210"/>
      <c r="AF194" s="210"/>
      <c r="AG194" s="210" t="s">
        <v>169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51"/>
      <c r="D195" s="246"/>
      <c r="E195" s="246"/>
      <c r="F195" s="246"/>
      <c r="G195" s="246"/>
      <c r="H195" s="221"/>
      <c r="I195" s="221"/>
      <c r="J195" s="221"/>
      <c r="K195" s="221"/>
      <c r="L195" s="221"/>
      <c r="M195" s="221"/>
      <c r="N195" s="220"/>
      <c r="O195" s="220"/>
      <c r="P195" s="220"/>
      <c r="Q195" s="220"/>
      <c r="R195" s="221"/>
      <c r="S195" s="221"/>
      <c r="T195" s="221"/>
      <c r="U195" s="221"/>
      <c r="V195" s="221"/>
      <c r="W195" s="221"/>
      <c r="X195" s="221"/>
      <c r="Y195" s="221"/>
      <c r="Z195" s="210"/>
      <c r="AA195" s="210"/>
      <c r="AB195" s="210"/>
      <c r="AC195" s="210"/>
      <c r="AD195" s="210"/>
      <c r="AE195" s="210"/>
      <c r="AF195" s="210"/>
      <c r="AG195" s="210" t="s">
        <v>170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36">
        <v>59</v>
      </c>
      <c r="B196" s="237" t="s">
        <v>964</v>
      </c>
      <c r="C196" s="248" t="s">
        <v>965</v>
      </c>
      <c r="D196" s="238" t="s">
        <v>235</v>
      </c>
      <c r="E196" s="239">
        <v>8</v>
      </c>
      <c r="F196" s="240"/>
      <c r="G196" s="241">
        <f>ROUND(E196*F196,2)</f>
        <v>0</v>
      </c>
      <c r="H196" s="240"/>
      <c r="I196" s="241">
        <f>ROUND(E196*H196,2)</f>
        <v>0</v>
      </c>
      <c r="J196" s="240"/>
      <c r="K196" s="241">
        <f>ROUND(E196*J196,2)</f>
        <v>0</v>
      </c>
      <c r="L196" s="241">
        <v>21</v>
      </c>
      <c r="M196" s="241">
        <f>G196*(1+L196/100)</f>
        <v>0</v>
      </c>
      <c r="N196" s="239">
        <v>0</v>
      </c>
      <c r="O196" s="239">
        <f>ROUND(E196*N196,2)</f>
        <v>0</v>
      </c>
      <c r="P196" s="239">
        <v>0</v>
      </c>
      <c r="Q196" s="239">
        <f>ROUND(E196*P196,2)</f>
        <v>0</v>
      </c>
      <c r="R196" s="241" t="s">
        <v>705</v>
      </c>
      <c r="S196" s="241" t="s">
        <v>161</v>
      </c>
      <c r="T196" s="242" t="s">
        <v>161</v>
      </c>
      <c r="U196" s="221">
        <v>0.05</v>
      </c>
      <c r="V196" s="221">
        <f>ROUND(E196*U196,2)</f>
        <v>0.4</v>
      </c>
      <c r="W196" s="221"/>
      <c r="X196" s="221" t="s">
        <v>219</v>
      </c>
      <c r="Y196" s="221" t="s">
        <v>164</v>
      </c>
      <c r="Z196" s="210"/>
      <c r="AA196" s="210"/>
      <c r="AB196" s="210"/>
      <c r="AC196" s="210"/>
      <c r="AD196" s="210"/>
      <c r="AE196" s="210"/>
      <c r="AF196" s="210"/>
      <c r="AG196" s="210" t="s">
        <v>360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17"/>
      <c r="B197" s="218"/>
      <c r="C197" s="250" t="s">
        <v>535</v>
      </c>
      <c r="D197" s="226"/>
      <c r="E197" s="227">
        <v>8</v>
      </c>
      <c r="F197" s="221"/>
      <c r="G197" s="221"/>
      <c r="H197" s="221"/>
      <c r="I197" s="221"/>
      <c r="J197" s="221"/>
      <c r="K197" s="221"/>
      <c r="L197" s="221"/>
      <c r="M197" s="221"/>
      <c r="N197" s="220"/>
      <c r="O197" s="220"/>
      <c r="P197" s="220"/>
      <c r="Q197" s="220"/>
      <c r="R197" s="221"/>
      <c r="S197" s="221"/>
      <c r="T197" s="221"/>
      <c r="U197" s="221"/>
      <c r="V197" s="221"/>
      <c r="W197" s="221"/>
      <c r="X197" s="221"/>
      <c r="Y197" s="221"/>
      <c r="Z197" s="210"/>
      <c r="AA197" s="210"/>
      <c r="AB197" s="210"/>
      <c r="AC197" s="210"/>
      <c r="AD197" s="210"/>
      <c r="AE197" s="210"/>
      <c r="AF197" s="210"/>
      <c r="AG197" s="210" t="s">
        <v>169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1"/>
      <c r="D198" s="246"/>
      <c r="E198" s="246"/>
      <c r="F198" s="246"/>
      <c r="G198" s="246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0"/>
      <c r="AA198" s="210"/>
      <c r="AB198" s="210"/>
      <c r="AC198" s="210"/>
      <c r="AD198" s="210"/>
      <c r="AE198" s="210"/>
      <c r="AF198" s="210"/>
      <c r="AG198" s="210" t="s">
        <v>170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36">
        <v>60</v>
      </c>
      <c r="B199" s="237" t="s">
        <v>966</v>
      </c>
      <c r="C199" s="248" t="s">
        <v>967</v>
      </c>
      <c r="D199" s="238" t="s">
        <v>235</v>
      </c>
      <c r="E199" s="239">
        <v>1</v>
      </c>
      <c r="F199" s="240"/>
      <c r="G199" s="241">
        <f>ROUND(E199*F199,2)</f>
        <v>0</v>
      </c>
      <c r="H199" s="240"/>
      <c r="I199" s="241">
        <f>ROUND(E199*H199,2)</f>
        <v>0</v>
      </c>
      <c r="J199" s="240"/>
      <c r="K199" s="241">
        <f>ROUND(E199*J199,2)</f>
        <v>0</v>
      </c>
      <c r="L199" s="241">
        <v>21</v>
      </c>
      <c r="M199" s="241">
        <f>G199*(1+L199/100)</f>
        <v>0</v>
      </c>
      <c r="N199" s="239">
        <v>0</v>
      </c>
      <c r="O199" s="239">
        <f>ROUND(E199*N199,2)</f>
        <v>0</v>
      </c>
      <c r="P199" s="239">
        <v>0</v>
      </c>
      <c r="Q199" s="239">
        <f>ROUND(E199*P199,2)</f>
        <v>0</v>
      </c>
      <c r="R199" s="241" t="s">
        <v>705</v>
      </c>
      <c r="S199" s="241" t="s">
        <v>161</v>
      </c>
      <c r="T199" s="242" t="s">
        <v>161</v>
      </c>
      <c r="U199" s="221">
        <v>0.23</v>
      </c>
      <c r="V199" s="221">
        <f>ROUND(E199*U199,2)</f>
        <v>0.23</v>
      </c>
      <c r="W199" s="221"/>
      <c r="X199" s="221" t="s">
        <v>219</v>
      </c>
      <c r="Y199" s="221" t="s">
        <v>164</v>
      </c>
      <c r="Z199" s="210"/>
      <c r="AA199" s="210"/>
      <c r="AB199" s="210"/>
      <c r="AC199" s="210"/>
      <c r="AD199" s="210"/>
      <c r="AE199" s="210"/>
      <c r="AF199" s="210"/>
      <c r="AG199" s="210" t="s">
        <v>360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">
      <c r="A200" s="217"/>
      <c r="B200" s="218"/>
      <c r="C200" s="250" t="s">
        <v>168</v>
      </c>
      <c r="D200" s="226"/>
      <c r="E200" s="227">
        <v>1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0"/>
      <c r="AA200" s="210"/>
      <c r="AB200" s="210"/>
      <c r="AC200" s="210"/>
      <c r="AD200" s="210"/>
      <c r="AE200" s="210"/>
      <c r="AF200" s="210"/>
      <c r="AG200" s="210" t="s">
        <v>169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7"/>
      <c r="B201" s="218"/>
      <c r="C201" s="251"/>
      <c r="D201" s="246"/>
      <c r="E201" s="246"/>
      <c r="F201" s="246"/>
      <c r="G201" s="246"/>
      <c r="H201" s="221"/>
      <c r="I201" s="221"/>
      <c r="J201" s="221"/>
      <c r="K201" s="221"/>
      <c r="L201" s="221"/>
      <c r="M201" s="221"/>
      <c r="N201" s="220"/>
      <c r="O201" s="220"/>
      <c r="P201" s="220"/>
      <c r="Q201" s="220"/>
      <c r="R201" s="221"/>
      <c r="S201" s="221"/>
      <c r="T201" s="221"/>
      <c r="U201" s="221"/>
      <c r="V201" s="221"/>
      <c r="W201" s="221"/>
      <c r="X201" s="221"/>
      <c r="Y201" s="221"/>
      <c r="Z201" s="210"/>
      <c r="AA201" s="210"/>
      <c r="AB201" s="210"/>
      <c r="AC201" s="210"/>
      <c r="AD201" s="210"/>
      <c r="AE201" s="210"/>
      <c r="AF201" s="210"/>
      <c r="AG201" s="210" t="s">
        <v>170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36">
        <v>61</v>
      </c>
      <c r="B202" s="237" t="s">
        <v>968</v>
      </c>
      <c r="C202" s="248" t="s">
        <v>969</v>
      </c>
      <c r="D202" s="238" t="s">
        <v>235</v>
      </c>
      <c r="E202" s="239">
        <v>1</v>
      </c>
      <c r="F202" s="240"/>
      <c r="G202" s="241">
        <f>ROUND(E202*F202,2)</f>
        <v>0</v>
      </c>
      <c r="H202" s="240"/>
      <c r="I202" s="241">
        <f>ROUND(E202*H202,2)</f>
        <v>0</v>
      </c>
      <c r="J202" s="240"/>
      <c r="K202" s="241">
        <f>ROUND(E202*J202,2)</f>
        <v>0</v>
      </c>
      <c r="L202" s="241">
        <v>21</v>
      </c>
      <c r="M202" s="241">
        <f>G202*(1+L202/100)</f>
        <v>0</v>
      </c>
      <c r="N202" s="239">
        <v>0</v>
      </c>
      <c r="O202" s="239">
        <f>ROUND(E202*N202,2)</f>
        <v>0</v>
      </c>
      <c r="P202" s="239">
        <v>0</v>
      </c>
      <c r="Q202" s="239">
        <f>ROUND(E202*P202,2)</f>
        <v>0</v>
      </c>
      <c r="R202" s="241" t="s">
        <v>705</v>
      </c>
      <c r="S202" s="241" t="s">
        <v>161</v>
      </c>
      <c r="T202" s="242" t="s">
        <v>161</v>
      </c>
      <c r="U202" s="221">
        <v>0.27</v>
      </c>
      <c r="V202" s="221">
        <f>ROUND(E202*U202,2)</f>
        <v>0.27</v>
      </c>
      <c r="W202" s="221"/>
      <c r="X202" s="221" t="s">
        <v>219</v>
      </c>
      <c r="Y202" s="221" t="s">
        <v>164</v>
      </c>
      <c r="Z202" s="210"/>
      <c r="AA202" s="210"/>
      <c r="AB202" s="210"/>
      <c r="AC202" s="210"/>
      <c r="AD202" s="210"/>
      <c r="AE202" s="210"/>
      <c r="AF202" s="210"/>
      <c r="AG202" s="210" t="s">
        <v>360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">
      <c r="A203" s="217"/>
      <c r="B203" s="218"/>
      <c r="C203" s="250" t="s">
        <v>168</v>
      </c>
      <c r="D203" s="226"/>
      <c r="E203" s="227">
        <v>1</v>
      </c>
      <c r="F203" s="221"/>
      <c r="G203" s="221"/>
      <c r="H203" s="221"/>
      <c r="I203" s="221"/>
      <c r="J203" s="221"/>
      <c r="K203" s="221"/>
      <c r="L203" s="221"/>
      <c r="M203" s="221"/>
      <c r="N203" s="220"/>
      <c r="O203" s="220"/>
      <c r="P203" s="220"/>
      <c r="Q203" s="220"/>
      <c r="R203" s="221"/>
      <c r="S203" s="221"/>
      <c r="T203" s="221"/>
      <c r="U203" s="221"/>
      <c r="V203" s="221"/>
      <c r="W203" s="221"/>
      <c r="X203" s="221"/>
      <c r="Y203" s="221"/>
      <c r="Z203" s="210"/>
      <c r="AA203" s="210"/>
      <c r="AB203" s="210"/>
      <c r="AC203" s="210"/>
      <c r="AD203" s="210"/>
      <c r="AE203" s="210"/>
      <c r="AF203" s="210"/>
      <c r="AG203" s="210" t="s">
        <v>169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2" x14ac:dyDescent="0.2">
      <c r="A204" s="217"/>
      <c r="B204" s="218"/>
      <c r="C204" s="251"/>
      <c r="D204" s="246"/>
      <c r="E204" s="246"/>
      <c r="F204" s="246"/>
      <c r="G204" s="246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0"/>
      <c r="AA204" s="210"/>
      <c r="AB204" s="210"/>
      <c r="AC204" s="210"/>
      <c r="AD204" s="210"/>
      <c r="AE204" s="210"/>
      <c r="AF204" s="210"/>
      <c r="AG204" s="210" t="s">
        <v>170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36">
        <v>62</v>
      </c>
      <c r="B205" s="237" t="s">
        <v>970</v>
      </c>
      <c r="C205" s="248" t="s">
        <v>971</v>
      </c>
      <c r="D205" s="238" t="s">
        <v>235</v>
      </c>
      <c r="E205" s="239">
        <v>7</v>
      </c>
      <c r="F205" s="240"/>
      <c r="G205" s="241">
        <f>ROUND(E205*F205,2)</f>
        <v>0</v>
      </c>
      <c r="H205" s="240"/>
      <c r="I205" s="241">
        <f>ROUND(E205*H205,2)</f>
        <v>0</v>
      </c>
      <c r="J205" s="240"/>
      <c r="K205" s="241">
        <f>ROUND(E205*J205,2)</f>
        <v>0</v>
      </c>
      <c r="L205" s="241">
        <v>21</v>
      </c>
      <c r="M205" s="241">
        <f>G205*(1+L205/100)</f>
        <v>0</v>
      </c>
      <c r="N205" s="239">
        <v>0</v>
      </c>
      <c r="O205" s="239">
        <f>ROUND(E205*N205,2)</f>
        <v>0</v>
      </c>
      <c r="P205" s="239">
        <v>0</v>
      </c>
      <c r="Q205" s="239">
        <f>ROUND(E205*P205,2)</f>
        <v>0</v>
      </c>
      <c r="R205" s="241" t="s">
        <v>705</v>
      </c>
      <c r="S205" s="241" t="s">
        <v>161</v>
      </c>
      <c r="T205" s="242" t="s">
        <v>161</v>
      </c>
      <c r="U205" s="221">
        <v>0.35</v>
      </c>
      <c r="V205" s="221">
        <f>ROUND(E205*U205,2)</f>
        <v>2.4500000000000002</v>
      </c>
      <c r="W205" s="221"/>
      <c r="X205" s="221" t="s">
        <v>219</v>
      </c>
      <c r="Y205" s="221" t="s">
        <v>164</v>
      </c>
      <c r="Z205" s="210"/>
      <c r="AA205" s="210"/>
      <c r="AB205" s="210"/>
      <c r="AC205" s="210"/>
      <c r="AD205" s="210"/>
      <c r="AE205" s="210"/>
      <c r="AF205" s="210"/>
      <c r="AG205" s="210" t="s">
        <v>360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50" t="s">
        <v>972</v>
      </c>
      <c r="D206" s="226"/>
      <c r="E206" s="227">
        <v>7</v>
      </c>
      <c r="F206" s="221"/>
      <c r="G206" s="22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0"/>
      <c r="AA206" s="210"/>
      <c r="AB206" s="210"/>
      <c r="AC206" s="210"/>
      <c r="AD206" s="210"/>
      <c r="AE206" s="210"/>
      <c r="AF206" s="210"/>
      <c r="AG206" s="210" t="s">
        <v>169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2" x14ac:dyDescent="0.2">
      <c r="A207" s="217"/>
      <c r="B207" s="218"/>
      <c r="C207" s="251"/>
      <c r="D207" s="246"/>
      <c r="E207" s="246"/>
      <c r="F207" s="246"/>
      <c r="G207" s="246"/>
      <c r="H207" s="221"/>
      <c r="I207" s="221"/>
      <c r="J207" s="221"/>
      <c r="K207" s="221"/>
      <c r="L207" s="221"/>
      <c r="M207" s="221"/>
      <c r="N207" s="220"/>
      <c r="O207" s="220"/>
      <c r="P207" s="220"/>
      <c r="Q207" s="220"/>
      <c r="R207" s="221"/>
      <c r="S207" s="221"/>
      <c r="T207" s="221"/>
      <c r="U207" s="221"/>
      <c r="V207" s="221"/>
      <c r="W207" s="221"/>
      <c r="X207" s="221"/>
      <c r="Y207" s="221"/>
      <c r="Z207" s="210"/>
      <c r="AA207" s="210"/>
      <c r="AB207" s="210"/>
      <c r="AC207" s="210"/>
      <c r="AD207" s="210"/>
      <c r="AE207" s="210"/>
      <c r="AF207" s="210"/>
      <c r="AG207" s="210" t="s">
        <v>170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36">
        <v>63</v>
      </c>
      <c r="B208" s="237" t="s">
        <v>973</v>
      </c>
      <c r="C208" s="248" t="s">
        <v>974</v>
      </c>
      <c r="D208" s="238" t="s">
        <v>235</v>
      </c>
      <c r="E208" s="239">
        <v>12</v>
      </c>
      <c r="F208" s="240"/>
      <c r="G208" s="241">
        <f>ROUND(E208*F208,2)</f>
        <v>0</v>
      </c>
      <c r="H208" s="240"/>
      <c r="I208" s="241">
        <f>ROUND(E208*H208,2)</f>
        <v>0</v>
      </c>
      <c r="J208" s="240"/>
      <c r="K208" s="241">
        <f>ROUND(E208*J208,2)</f>
        <v>0</v>
      </c>
      <c r="L208" s="241">
        <v>21</v>
      </c>
      <c r="M208" s="241">
        <f>G208*(1+L208/100)</f>
        <v>0</v>
      </c>
      <c r="N208" s="239">
        <v>0</v>
      </c>
      <c r="O208" s="239">
        <f>ROUND(E208*N208,2)</f>
        <v>0</v>
      </c>
      <c r="P208" s="239">
        <v>0</v>
      </c>
      <c r="Q208" s="239">
        <f>ROUND(E208*P208,2)</f>
        <v>0</v>
      </c>
      <c r="R208" s="241" t="s">
        <v>705</v>
      </c>
      <c r="S208" s="241" t="s">
        <v>161</v>
      </c>
      <c r="T208" s="242" t="s">
        <v>161</v>
      </c>
      <c r="U208" s="221">
        <v>0.42</v>
      </c>
      <c r="V208" s="221">
        <f>ROUND(E208*U208,2)</f>
        <v>5.04</v>
      </c>
      <c r="W208" s="221"/>
      <c r="X208" s="221" t="s">
        <v>219</v>
      </c>
      <c r="Y208" s="221" t="s">
        <v>164</v>
      </c>
      <c r="Z208" s="210"/>
      <c r="AA208" s="210"/>
      <c r="AB208" s="210"/>
      <c r="AC208" s="210"/>
      <c r="AD208" s="210"/>
      <c r="AE208" s="210"/>
      <c r="AF208" s="210"/>
      <c r="AG208" s="210" t="s">
        <v>360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17"/>
      <c r="B209" s="218"/>
      <c r="C209" s="250" t="s">
        <v>975</v>
      </c>
      <c r="D209" s="226"/>
      <c r="E209" s="227">
        <v>12</v>
      </c>
      <c r="F209" s="221"/>
      <c r="G209" s="221"/>
      <c r="H209" s="221"/>
      <c r="I209" s="221"/>
      <c r="J209" s="221"/>
      <c r="K209" s="221"/>
      <c r="L209" s="221"/>
      <c r="M209" s="221"/>
      <c r="N209" s="220"/>
      <c r="O209" s="220"/>
      <c r="P209" s="220"/>
      <c r="Q209" s="220"/>
      <c r="R209" s="221"/>
      <c r="S209" s="221"/>
      <c r="T209" s="221"/>
      <c r="U209" s="221"/>
      <c r="V209" s="221"/>
      <c r="W209" s="221"/>
      <c r="X209" s="221"/>
      <c r="Y209" s="221"/>
      <c r="Z209" s="210"/>
      <c r="AA209" s="210"/>
      <c r="AB209" s="210"/>
      <c r="AC209" s="210"/>
      <c r="AD209" s="210"/>
      <c r="AE209" s="210"/>
      <c r="AF209" s="210"/>
      <c r="AG209" s="210" t="s">
        <v>169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51"/>
      <c r="D210" s="246"/>
      <c r="E210" s="246"/>
      <c r="F210" s="246"/>
      <c r="G210" s="246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0"/>
      <c r="AA210" s="210"/>
      <c r="AB210" s="210"/>
      <c r="AC210" s="210"/>
      <c r="AD210" s="210"/>
      <c r="AE210" s="210"/>
      <c r="AF210" s="210"/>
      <c r="AG210" s="210" t="s">
        <v>170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36">
        <v>64</v>
      </c>
      <c r="B211" s="237" t="s">
        <v>976</v>
      </c>
      <c r="C211" s="248" t="s">
        <v>977</v>
      </c>
      <c r="D211" s="238" t="s">
        <v>235</v>
      </c>
      <c r="E211" s="239">
        <v>1</v>
      </c>
      <c r="F211" s="240"/>
      <c r="G211" s="241">
        <f>ROUND(E211*F211,2)</f>
        <v>0</v>
      </c>
      <c r="H211" s="240"/>
      <c r="I211" s="241">
        <f>ROUND(E211*H211,2)</f>
        <v>0</v>
      </c>
      <c r="J211" s="240"/>
      <c r="K211" s="241">
        <f>ROUND(E211*J211,2)</f>
        <v>0</v>
      </c>
      <c r="L211" s="241">
        <v>21</v>
      </c>
      <c r="M211" s="241">
        <f>G211*(1+L211/100)</f>
        <v>0</v>
      </c>
      <c r="N211" s="239">
        <v>0</v>
      </c>
      <c r="O211" s="239">
        <f>ROUND(E211*N211,2)</f>
        <v>0</v>
      </c>
      <c r="P211" s="239">
        <v>0</v>
      </c>
      <c r="Q211" s="239">
        <f>ROUND(E211*P211,2)</f>
        <v>0</v>
      </c>
      <c r="R211" s="241" t="s">
        <v>705</v>
      </c>
      <c r="S211" s="241" t="s">
        <v>161</v>
      </c>
      <c r="T211" s="242" t="s">
        <v>161</v>
      </c>
      <c r="U211" s="221">
        <v>0.34</v>
      </c>
      <c r="V211" s="221">
        <f>ROUND(E211*U211,2)</f>
        <v>0.34</v>
      </c>
      <c r="W211" s="221"/>
      <c r="X211" s="221" t="s">
        <v>219</v>
      </c>
      <c r="Y211" s="221" t="s">
        <v>164</v>
      </c>
      <c r="Z211" s="210"/>
      <c r="AA211" s="210"/>
      <c r="AB211" s="210"/>
      <c r="AC211" s="210"/>
      <c r="AD211" s="210"/>
      <c r="AE211" s="210"/>
      <c r="AF211" s="210"/>
      <c r="AG211" s="210" t="s">
        <v>360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50" t="s">
        <v>168</v>
      </c>
      <c r="D212" s="226"/>
      <c r="E212" s="227">
        <v>1</v>
      </c>
      <c r="F212" s="221"/>
      <c r="G212" s="221"/>
      <c r="H212" s="221"/>
      <c r="I212" s="221"/>
      <c r="J212" s="221"/>
      <c r="K212" s="221"/>
      <c r="L212" s="221"/>
      <c r="M212" s="221"/>
      <c r="N212" s="220"/>
      <c r="O212" s="220"/>
      <c r="P212" s="220"/>
      <c r="Q212" s="220"/>
      <c r="R212" s="221"/>
      <c r="S212" s="221"/>
      <c r="T212" s="221"/>
      <c r="U212" s="221"/>
      <c r="V212" s="221"/>
      <c r="W212" s="221"/>
      <c r="X212" s="221"/>
      <c r="Y212" s="221"/>
      <c r="Z212" s="210"/>
      <c r="AA212" s="210"/>
      <c r="AB212" s="210"/>
      <c r="AC212" s="210"/>
      <c r="AD212" s="210"/>
      <c r="AE212" s="210"/>
      <c r="AF212" s="210"/>
      <c r="AG212" s="210" t="s">
        <v>169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">
      <c r="A213" s="217"/>
      <c r="B213" s="218"/>
      <c r="C213" s="251"/>
      <c r="D213" s="246"/>
      <c r="E213" s="246"/>
      <c r="F213" s="246"/>
      <c r="G213" s="246"/>
      <c r="H213" s="221"/>
      <c r="I213" s="221"/>
      <c r="J213" s="221"/>
      <c r="K213" s="221"/>
      <c r="L213" s="221"/>
      <c r="M213" s="221"/>
      <c r="N213" s="220"/>
      <c r="O213" s="220"/>
      <c r="P213" s="220"/>
      <c r="Q213" s="220"/>
      <c r="R213" s="221"/>
      <c r="S213" s="221"/>
      <c r="T213" s="221"/>
      <c r="U213" s="221"/>
      <c r="V213" s="221"/>
      <c r="W213" s="221"/>
      <c r="X213" s="221"/>
      <c r="Y213" s="221"/>
      <c r="Z213" s="210"/>
      <c r="AA213" s="210"/>
      <c r="AB213" s="210"/>
      <c r="AC213" s="210"/>
      <c r="AD213" s="210"/>
      <c r="AE213" s="210"/>
      <c r="AF213" s="210"/>
      <c r="AG213" s="210" t="s">
        <v>170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36">
        <v>65</v>
      </c>
      <c r="B214" s="237" t="s">
        <v>978</v>
      </c>
      <c r="C214" s="248" t="s">
        <v>979</v>
      </c>
      <c r="D214" s="238" t="s">
        <v>235</v>
      </c>
      <c r="E214" s="239">
        <v>1</v>
      </c>
      <c r="F214" s="240"/>
      <c r="G214" s="241">
        <f>ROUND(E214*F214,2)</f>
        <v>0</v>
      </c>
      <c r="H214" s="240"/>
      <c r="I214" s="241">
        <f>ROUND(E214*H214,2)</f>
        <v>0</v>
      </c>
      <c r="J214" s="240"/>
      <c r="K214" s="241">
        <f>ROUND(E214*J214,2)</f>
        <v>0</v>
      </c>
      <c r="L214" s="241">
        <v>21</v>
      </c>
      <c r="M214" s="241">
        <f>G214*(1+L214/100)</f>
        <v>0</v>
      </c>
      <c r="N214" s="239">
        <v>9.2000000000000003E-4</v>
      </c>
      <c r="O214" s="239">
        <f>ROUND(E214*N214,2)</f>
        <v>0</v>
      </c>
      <c r="P214" s="239">
        <v>0</v>
      </c>
      <c r="Q214" s="239">
        <f>ROUND(E214*P214,2)</f>
        <v>0</v>
      </c>
      <c r="R214" s="241" t="s">
        <v>705</v>
      </c>
      <c r="S214" s="241" t="s">
        <v>161</v>
      </c>
      <c r="T214" s="242" t="s">
        <v>161</v>
      </c>
      <c r="U214" s="221">
        <v>0.35099999999999998</v>
      </c>
      <c r="V214" s="221">
        <f>ROUND(E214*U214,2)</f>
        <v>0.35</v>
      </c>
      <c r="W214" s="221"/>
      <c r="X214" s="221" t="s">
        <v>219</v>
      </c>
      <c r="Y214" s="221" t="s">
        <v>164</v>
      </c>
      <c r="Z214" s="210"/>
      <c r="AA214" s="210"/>
      <c r="AB214" s="210"/>
      <c r="AC214" s="210"/>
      <c r="AD214" s="210"/>
      <c r="AE214" s="210"/>
      <c r="AF214" s="210"/>
      <c r="AG214" s="210" t="s">
        <v>360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17"/>
      <c r="B215" s="218"/>
      <c r="C215" s="250" t="s">
        <v>168</v>
      </c>
      <c r="D215" s="226"/>
      <c r="E215" s="227">
        <v>1</v>
      </c>
      <c r="F215" s="221"/>
      <c r="G215" s="221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0"/>
      <c r="AA215" s="210"/>
      <c r="AB215" s="210"/>
      <c r="AC215" s="210"/>
      <c r="AD215" s="210"/>
      <c r="AE215" s="210"/>
      <c r="AF215" s="210"/>
      <c r="AG215" s="210" t="s">
        <v>169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">
      <c r="A216" s="217"/>
      <c r="B216" s="218"/>
      <c r="C216" s="251"/>
      <c r="D216" s="246"/>
      <c r="E216" s="246"/>
      <c r="F216" s="246"/>
      <c r="G216" s="246"/>
      <c r="H216" s="221"/>
      <c r="I216" s="221"/>
      <c r="J216" s="221"/>
      <c r="K216" s="221"/>
      <c r="L216" s="221"/>
      <c r="M216" s="221"/>
      <c r="N216" s="220"/>
      <c r="O216" s="220"/>
      <c r="P216" s="220"/>
      <c r="Q216" s="220"/>
      <c r="R216" s="221"/>
      <c r="S216" s="221"/>
      <c r="T216" s="221"/>
      <c r="U216" s="221"/>
      <c r="V216" s="221"/>
      <c r="W216" s="221"/>
      <c r="X216" s="221"/>
      <c r="Y216" s="221"/>
      <c r="Z216" s="210"/>
      <c r="AA216" s="210"/>
      <c r="AB216" s="210"/>
      <c r="AC216" s="210"/>
      <c r="AD216" s="210"/>
      <c r="AE216" s="210"/>
      <c r="AF216" s="210"/>
      <c r="AG216" s="210" t="s">
        <v>170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36">
        <v>66</v>
      </c>
      <c r="B217" s="237" t="s">
        <v>980</v>
      </c>
      <c r="C217" s="248" t="s">
        <v>981</v>
      </c>
      <c r="D217" s="238" t="s">
        <v>235</v>
      </c>
      <c r="E217" s="239">
        <v>2</v>
      </c>
      <c r="F217" s="240"/>
      <c r="G217" s="241">
        <f>ROUND(E217*F217,2)</f>
        <v>0</v>
      </c>
      <c r="H217" s="240"/>
      <c r="I217" s="241">
        <f>ROUND(E217*H217,2)</f>
        <v>0</v>
      </c>
      <c r="J217" s="240"/>
      <c r="K217" s="241">
        <f>ROUND(E217*J217,2)</f>
        <v>0</v>
      </c>
      <c r="L217" s="241">
        <v>21</v>
      </c>
      <c r="M217" s="241">
        <f>G217*(1+L217/100)</f>
        <v>0</v>
      </c>
      <c r="N217" s="239">
        <v>1.32E-3</v>
      </c>
      <c r="O217" s="239">
        <f>ROUND(E217*N217,2)</f>
        <v>0</v>
      </c>
      <c r="P217" s="239">
        <v>0</v>
      </c>
      <c r="Q217" s="239">
        <f>ROUND(E217*P217,2)</f>
        <v>0</v>
      </c>
      <c r="R217" s="241" t="s">
        <v>705</v>
      </c>
      <c r="S217" s="241" t="s">
        <v>161</v>
      </c>
      <c r="T217" s="242" t="s">
        <v>161</v>
      </c>
      <c r="U217" s="221">
        <v>0.42399999999999999</v>
      </c>
      <c r="V217" s="221">
        <f>ROUND(E217*U217,2)</f>
        <v>0.85</v>
      </c>
      <c r="W217" s="221"/>
      <c r="X217" s="221" t="s">
        <v>219</v>
      </c>
      <c r="Y217" s="221" t="s">
        <v>164</v>
      </c>
      <c r="Z217" s="210"/>
      <c r="AA217" s="210"/>
      <c r="AB217" s="210"/>
      <c r="AC217" s="210"/>
      <c r="AD217" s="210"/>
      <c r="AE217" s="210"/>
      <c r="AF217" s="210"/>
      <c r="AG217" s="210" t="s">
        <v>360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">
      <c r="A218" s="217"/>
      <c r="B218" s="218"/>
      <c r="C218" s="250" t="s">
        <v>80</v>
      </c>
      <c r="D218" s="226"/>
      <c r="E218" s="227">
        <v>2</v>
      </c>
      <c r="F218" s="221"/>
      <c r="G218" s="221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0"/>
      <c r="AA218" s="210"/>
      <c r="AB218" s="210"/>
      <c r="AC218" s="210"/>
      <c r="AD218" s="210"/>
      <c r="AE218" s="210"/>
      <c r="AF218" s="210"/>
      <c r="AG218" s="210" t="s">
        <v>169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">
      <c r="A219" s="217"/>
      <c r="B219" s="218"/>
      <c r="C219" s="251"/>
      <c r="D219" s="246"/>
      <c r="E219" s="246"/>
      <c r="F219" s="246"/>
      <c r="G219" s="246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0"/>
      <c r="AA219" s="210"/>
      <c r="AB219" s="210"/>
      <c r="AC219" s="210"/>
      <c r="AD219" s="210"/>
      <c r="AE219" s="210"/>
      <c r="AF219" s="210"/>
      <c r="AG219" s="210" t="s">
        <v>170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2.5" outlineLevel="1" x14ac:dyDescent="0.2">
      <c r="A220" s="236">
        <v>67</v>
      </c>
      <c r="B220" s="237" t="s">
        <v>982</v>
      </c>
      <c r="C220" s="248" t="s">
        <v>983</v>
      </c>
      <c r="D220" s="238" t="s">
        <v>235</v>
      </c>
      <c r="E220" s="239">
        <v>8</v>
      </c>
      <c r="F220" s="240"/>
      <c r="G220" s="241">
        <f>ROUND(E220*F220,2)</f>
        <v>0</v>
      </c>
      <c r="H220" s="240"/>
      <c r="I220" s="241">
        <f>ROUND(E220*H220,2)</f>
        <v>0</v>
      </c>
      <c r="J220" s="240"/>
      <c r="K220" s="241">
        <f>ROUND(E220*J220,2)</f>
        <v>0</v>
      </c>
      <c r="L220" s="241">
        <v>21</v>
      </c>
      <c r="M220" s="241">
        <f>G220*(1+L220/100)</f>
        <v>0</v>
      </c>
      <c r="N220" s="239">
        <v>1.3999999999999999E-4</v>
      </c>
      <c r="O220" s="239">
        <f>ROUND(E220*N220,2)</f>
        <v>0</v>
      </c>
      <c r="P220" s="239">
        <v>0</v>
      </c>
      <c r="Q220" s="239">
        <f>ROUND(E220*P220,2)</f>
        <v>0</v>
      </c>
      <c r="R220" s="241" t="s">
        <v>705</v>
      </c>
      <c r="S220" s="241" t="s">
        <v>161</v>
      </c>
      <c r="T220" s="242" t="s">
        <v>161</v>
      </c>
      <c r="U220" s="221">
        <v>0.08</v>
      </c>
      <c r="V220" s="221">
        <f>ROUND(E220*U220,2)</f>
        <v>0.64</v>
      </c>
      <c r="W220" s="221"/>
      <c r="X220" s="221" t="s">
        <v>219</v>
      </c>
      <c r="Y220" s="221" t="s">
        <v>164</v>
      </c>
      <c r="Z220" s="210"/>
      <c r="AA220" s="210"/>
      <c r="AB220" s="210"/>
      <c r="AC220" s="210"/>
      <c r="AD220" s="210"/>
      <c r="AE220" s="210"/>
      <c r="AF220" s="210"/>
      <c r="AG220" s="210" t="s">
        <v>360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50" t="s">
        <v>984</v>
      </c>
      <c r="D221" s="226"/>
      <c r="E221" s="227">
        <v>8</v>
      </c>
      <c r="F221" s="221"/>
      <c r="G221" s="221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0"/>
      <c r="AA221" s="210"/>
      <c r="AB221" s="210"/>
      <c r="AC221" s="210"/>
      <c r="AD221" s="210"/>
      <c r="AE221" s="210"/>
      <c r="AF221" s="210"/>
      <c r="AG221" s="210" t="s">
        <v>169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2" x14ac:dyDescent="0.2">
      <c r="A222" s="217"/>
      <c r="B222" s="218"/>
      <c r="C222" s="251"/>
      <c r="D222" s="246"/>
      <c r="E222" s="246"/>
      <c r="F222" s="246"/>
      <c r="G222" s="246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0"/>
      <c r="AA222" s="210"/>
      <c r="AB222" s="210"/>
      <c r="AC222" s="210"/>
      <c r="AD222" s="210"/>
      <c r="AE222" s="210"/>
      <c r="AF222" s="210"/>
      <c r="AG222" s="210" t="s">
        <v>170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36">
        <v>68</v>
      </c>
      <c r="B223" s="237" t="s">
        <v>985</v>
      </c>
      <c r="C223" s="248" t="s">
        <v>986</v>
      </c>
      <c r="D223" s="238" t="s">
        <v>235</v>
      </c>
      <c r="E223" s="239">
        <v>1</v>
      </c>
      <c r="F223" s="240"/>
      <c r="G223" s="241">
        <f>ROUND(E223*F223,2)</f>
        <v>0</v>
      </c>
      <c r="H223" s="240"/>
      <c r="I223" s="241">
        <f>ROUND(E223*H223,2)</f>
        <v>0</v>
      </c>
      <c r="J223" s="240"/>
      <c r="K223" s="241">
        <f>ROUND(E223*J223,2)</f>
        <v>0</v>
      </c>
      <c r="L223" s="241">
        <v>21</v>
      </c>
      <c r="M223" s="241">
        <f>G223*(1+L223/100)</f>
        <v>0</v>
      </c>
      <c r="N223" s="239">
        <v>8.0000000000000004E-4</v>
      </c>
      <c r="O223" s="239">
        <f>ROUND(E223*N223,2)</f>
        <v>0</v>
      </c>
      <c r="P223" s="239">
        <v>0</v>
      </c>
      <c r="Q223" s="239">
        <f>ROUND(E223*P223,2)</f>
        <v>0</v>
      </c>
      <c r="R223" s="241" t="s">
        <v>705</v>
      </c>
      <c r="S223" s="241" t="s">
        <v>161</v>
      </c>
      <c r="T223" s="242" t="s">
        <v>161</v>
      </c>
      <c r="U223" s="221">
        <v>0.35099999999999998</v>
      </c>
      <c r="V223" s="221">
        <f>ROUND(E223*U223,2)</f>
        <v>0.35</v>
      </c>
      <c r="W223" s="221"/>
      <c r="X223" s="221" t="s">
        <v>219</v>
      </c>
      <c r="Y223" s="221" t="s">
        <v>164</v>
      </c>
      <c r="Z223" s="210"/>
      <c r="AA223" s="210"/>
      <c r="AB223" s="210"/>
      <c r="AC223" s="210"/>
      <c r="AD223" s="210"/>
      <c r="AE223" s="210"/>
      <c r="AF223" s="210"/>
      <c r="AG223" s="210" t="s">
        <v>360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">
      <c r="A224" s="217"/>
      <c r="B224" s="218"/>
      <c r="C224" s="250" t="s">
        <v>168</v>
      </c>
      <c r="D224" s="226"/>
      <c r="E224" s="227">
        <v>1</v>
      </c>
      <c r="F224" s="221"/>
      <c r="G224" s="221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0"/>
      <c r="AA224" s="210"/>
      <c r="AB224" s="210"/>
      <c r="AC224" s="210"/>
      <c r="AD224" s="210"/>
      <c r="AE224" s="210"/>
      <c r="AF224" s="210"/>
      <c r="AG224" s="210" t="s">
        <v>169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">
      <c r="A225" s="217"/>
      <c r="B225" s="218"/>
      <c r="C225" s="251"/>
      <c r="D225" s="246"/>
      <c r="E225" s="246"/>
      <c r="F225" s="246"/>
      <c r="G225" s="246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0"/>
      <c r="AA225" s="210"/>
      <c r="AB225" s="210"/>
      <c r="AC225" s="210"/>
      <c r="AD225" s="210"/>
      <c r="AE225" s="210"/>
      <c r="AF225" s="210"/>
      <c r="AG225" s="210" t="s">
        <v>170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36">
        <v>69</v>
      </c>
      <c r="B226" s="237" t="s">
        <v>987</v>
      </c>
      <c r="C226" s="248" t="s">
        <v>988</v>
      </c>
      <c r="D226" s="238" t="s">
        <v>235</v>
      </c>
      <c r="E226" s="239">
        <v>2</v>
      </c>
      <c r="F226" s="240"/>
      <c r="G226" s="241">
        <f>ROUND(E226*F226,2)</f>
        <v>0</v>
      </c>
      <c r="H226" s="240"/>
      <c r="I226" s="241">
        <f>ROUND(E226*H226,2)</f>
        <v>0</v>
      </c>
      <c r="J226" s="240"/>
      <c r="K226" s="241">
        <f>ROUND(E226*J226,2)</f>
        <v>0</v>
      </c>
      <c r="L226" s="241">
        <v>21</v>
      </c>
      <c r="M226" s="241">
        <f>G226*(1+L226/100)</f>
        <v>0</v>
      </c>
      <c r="N226" s="239">
        <v>1E-3</v>
      </c>
      <c r="O226" s="239">
        <f>ROUND(E226*N226,2)</f>
        <v>0</v>
      </c>
      <c r="P226" s="239">
        <v>0</v>
      </c>
      <c r="Q226" s="239">
        <f>ROUND(E226*P226,2)</f>
        <v>0</v>
      </c>
      <c r="R226" s="241" t="s">
        <v>705</v>
      </c>
      <c r="S226" s="241" t="s">
        <v>161</v>
      </c>
      <c r="T226" s="242" t="s">
        <v>161</v>
      </c>
      <c r="U226" s="221">
        <v>0.42399999999999999</v>
      </c>
      <c r="V226" s="221">
        <f>ROUND(E226*U226,2)</f>
        <v>0.85</v>
      </c>
      <c r="W226" s="221"/>
      <c r="X226" s="221" t="s">
        <v>219</v>
      </c>
      <c r="Y226" s="221" t="s">
        <v>164</v>
      </c>
      <c r="Z226" s="210"/>
      <c r="AA226" s="210"/>
      <c r="AB226" s="210"/>
      <c r="AC226" s="210"/>
      <c r="AD226" s="210"/>
      <c r="AE226" s="210"/>
      <c r="AF226" s="210"/>
      <c r="AG226" s="210" t="s">
        <v>360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50" t="s">
        <v>80</v>
      </c>
      <c r="D227" s="226"/>
      <c r="E227" s="227">
        <v>2</v>
      </c>
      <c r="F227" s="221"/>
      <c r="G227" s="221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0"/>
      <c r="AA227" s="210"/>
      <c r="AB227" s="210"/>
      <c r="AC227" s="210"/>
      <c r="AD227" s="210"/>
      <c r="AE227" s="210"/>
      <c r="AF227" s="210"/>
      <c r="AG227" s="210" t="s">
        <v>169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">
      <c r="A228" s="217"/>
      <c r="B228" s="218"/>
      <c r="C228" s="251"/>
      <c r="D228" s="246"/>
      <c r="E228" s="246"/>
      <c r="F228" s="246"/>
      <c r="G228" s="246"/>
      <c r="H228" s="221"/>
      <c r="I228" s="221"/>
      <c r="J228" s="221"/>
      <c r="K228" s="221"/>
      <c r="L228" s="221"/>
      <c r="M228" s="221"/>
      <c r="N228" s="220"/>
      <c r="O228" s="220"/>
      <c r="P228" s="220"/>
      <c r="Q228" s="220"/>
      <c r="R228" s="221"/>
      <c r="S228" s="221"/>
      <c r="T228" s="221"/>
      <c r="U228" s="221"/>
      <c r="V228" s="221"/>
      <c r="W228" s="221"/>
      <c r="X228" s="221"/>
      <c r="Y228" s="221"/>
      <c r="Z228" s="210"/>
      <c r="AA228" s="210"/>
      <c r="AB228" s="210"/>
      <c r="AC228" s="210"/>
      <c r="AD228" s="210"/>
      <c r="AE228" s="210"/>
      <c r="AF228" s="210"/>
      <c r="AG228" s="210" t="s">
        <v>170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2.5" outlineLevel="1" x14ac:dyDescent="0.2">
      <c r="A229" s="236">
        <v>70</v>
      </c>
      <c r="B229" s="237" t="s">
        <v>989</v>
      </c>
      <c r="C229" s="248" t="s">
        <v>990</v>
      </c>
      <c r="D229" s="238" t="s">
        <v>235</v>
      </c>
      <c r="E229" s="239">
        <v>8</v>
      </c>
      <c r="F229" s="240"/>
      <c r="G229" s="241">
        <f>ROUND(E229*F229,2)</f>
        <v>0</v>
      </c>
      <c r="H229" s="240"/>
      <c r="I229" s="241">
        <f>ROUND(E229*H229,2)</f>
        <v>0</v>
      </c>
      <c r="J229" s="240"/>
      <c r="K229" s="241">
        <f>ROUND(E229*J229,2)</f>
        <v>0</v>
      </c>
      <c r="L229" s="241">
        <v>21</v>
      </c>
      <c r="M229" s="241">
        <f>G229*(1+L229/100)</f>
        <v>0</v>
      </c>
      <c r="N229" s="239">
        <v>6.7000000000000002E-4</v>
      </c>
      <c r="O229" s="239">
        <f>ROUND(E229*N229,2)</f>
        <v>0.01</v>
      </c>
      <c r="P229" s="239">
        <v>0</v>
      </c>
      <c r="Q229" s="239">
        <f>ROUND(E229*P229,2)</f>
        <v>0</v>
      </c>
      <c r="R229" s="241" t="s">
        <v>705</v>
      </c>
      <c r="S229" s="241" t="s">
        <v>161</v>
      </c>
      <c r="T229" s="242" t="s">
        <v>161</v>
      </c>
      <c r="U229" s="221">
        <v>0.38</v>
      </c>
      <c r="V229" s="221">
        <f>ROUND(E229*U229,2)</f>
        <v>3.04</v>
      </c>
      <c r="W229" s="221"/>
      <c r="X229" s="221" t="s">
        <v>219</v>
      </c>
      <c r="Y229" s="221" t="s">
        <v>164</v>
      </c>
      <c r="Z229" s="210"/>
      <c r="AA229" s="210"/>
      <c r="AB229" s="210"/>
      <c r="AC229" s="210"/>
      <c r="AD229" s="210"/>
      <c r="AE229" s="210"/>
      <c r="AF229" s="210"/>
      <c r="AG229" s="210" t="s">
        <v>360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2" x14ac:dyDescent="0.2">
      <c r="A230" s="217"/>
      <c r="B230" s="218"/>
      <c r="C230" s="250" t="s">
        <v>535</v>
      </c>
      <c r="D230" s="226"/>
      <c r="E230" s="227">
        <v>8</v>
      </c>
      <c r="F230" s="221"/>
      <c r="G230" s="221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0"/>
      <c r="AA230" s="210"/>
      <c r="AB230" s="210"/>
      <c r="AC230" s="210"/>
      <c r="AD230" s="210"/>
      <c r="AE230" s="210"/>
      <c r="AF230" s="210"/>
      <c r="AG230" s="210" t="s">
        <v>169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">
      <c r="A231" s="217"/>
      <c r="B231" s="218"/>
      <c r="C231" s="251"/>
      <c r="D231" s="246"/>
      <c r="E231" s="246"/>
      <c r="F231" s="246"/>
      <c r="G231" s="246"/>
      <c r="H231" s="221"/>
      <c r="I231" s="221"/>
      <c r="J231" s="221"/>
      <c r="K231" s="221"/>
      <c r="L231" s="221"/>
      <c r="M231" s="221"/>
      <c r="N231" s="220"/>
      <c r="O231" s="220"/>
      <c r="P231" s="220"/>
      <c r="Q231" s="220"/>
      <c r="R231" s="221"/>
      <c r="S231" s="221"/>
      <c r="T231" s="221"/>
      <c r="U231" s="221"/>
      <c r="V231" s="221"/>
      <c r="W231" s="221"/>
      <c r="X231" s="221"/>
      <c r="Y231" s="221"/>
      <c r="Z231" s="210"/>
      <c r="AA231" s="210"/>
      <c r="AB231" s="210"/>
      <c r="AC231" s="210"/>
      <c r="AD231" s="210"/>
      <c r="AE231" s="210"/>
      <c r="AF231" s="210"/>
      <c r="AG231" s="210" t="s">
        <v>170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36">
        <v>71</v>
      </c>
      <c r="B232" s="237" t="s">
        <v>991</v>
      </c>
      <c r="C232" s="248" t="s">
        <v>992</v>
      </c>
      <c r="D232" s="238" t="s">
        <v>235</v>
      </c>
      <c r="E232" s="239">
        <v>8</v>
      </c>
      <c r="F232" s="240"/>
      <c r="G232" s="241">
        <f>ROUND(E232*F232,2)</f>
        <v>0</v>
      </c>
      <c r="H232" s="240"/>
      <c r="I232" s="241">
        <f>ROUND(E232*H232,2)</f>
        <v>0</v>
      </c>
      <c r="J232" s="240"/>
      <c r="K232" s="241">
        <f>ROUND(E232*J232,2)</f>
        <v>0</v>
      </c>
      <c r="L232" s="241">
        <v>21</v>
      </c>
      <c r="M232" s="241">
        <f>G232*(1+L232/100)</f>
        <v>0</v>
      </c>
      <c r="N232" s="239">
        <v>2.7E-4</v>
      </c>
      <c r="O232" s="239">
        <f>ROUND(E232*N232,2)</f>
        <v>0</v>
      </c>
      <c r="P232" s="239">
        <v>0</v>
      </c>
      <c r="Q232" s="239">
        <f>ROUND(E232*P232,2)</f>
        <v>0</v>
      </c>
      <c r="R232" s="241" t="s">
        <v>705</v>
      </c>
      <c r="S232" s="241" t="s">
        <v>161</v>
      </c>
      <c r="T232" s="242" t="s">
        <v>161</v>
      </c>
      <c r="U232" s="221">
        <v>0.38</v>
      </c>
      <c r="V232" s="221">
        <f>ROUND(E232*U232,2)</f>
        <v>3.04</v>
      </c>
      <c r="W232" s="221"/>
      <c r="X232" s="221" t="s">
        <v>219</v>
      </c>
      <c r="Y232" s="221" t="s">
        <v>164</v>
      </c>
      <c r="Z232" s="210"/>
      <c r="AA232" s="210"/>
      <c r="AB232" s="210"/>
      <c r="AC232" s="210"/>
      <c r="AD232" s="210"/>
      <c r="AE232" s="210"/>
      <c r="AF232" s="210"/>
      <c r="AG232" s="210" t="s">
        <v>360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">
      <c r="A233" s="217"/>
      <c r="B233" s="218"/>
      <c r="C233" s="250" t="s">
        <v>535</v>
      </c>
      <c r="D233" s="226"/>
      <c r="E233" s="227">
        <v>8</v>
      </c>
      <c r="F233" s="221"/>
      <c r="G233" s="221"/>
      <c r="H233" s="221"/>
      <c r="I233" s="221"/>
      <c r="J233" s="221"/>
      <c r="K233" s="221"/>
      <c r="L233" s="221"/>
      <c r="M233" s="221"/>
      <c r="N233" s="220"/>
      <c r="O233" s="220"/>
      <c r="P233" s="220"/>
      <c r="Q233" s="220"/>
      <c r="R233" s="221"/>
      <c r="S233" s="221"/>
      <c r="T233" s="221"/>
      <c r="U233" s="221"/>
      <c r="V233" s="221"/>
      <c r="W233" s="221"/>
      <c r="X233" s="221"/>
      <c r="Y233" s="221"/>
      <c r="Z233" s="210"/>
      <c r="AA233" s="210"/>
      <c r="AB233" s="210"/>
      <c r="AC233" s="210"/>
      <c r="AD233" s="210"/>
      <c r="AE233" s="210"/>
      <c r="AF233" s="210"/>
      <c r="AG233" s="210" t="s">
        <v>169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">
      <c r="A234" s="217"/>
      <c r="B234" s="218"/>
      <c r="C234" s="251"/>
      <c r="D234" s="246"/>
      <c r="E234" s="246"/>
      <c r="F234" s="246"/>
      <c r="G234" s="246"/>
      <c r="H234" s="221"/>
      <c r="I234" s="221"/>
      <c r="J234" s="221"/>
      <c r="K234" s="221"/>
      <c r="L234" s="221"/>
      <c r="M234" s="221"/>
      <c r="N234" s="220"/>
      <c r="O234" s="220"/>
      <c r="P234" s="220"/>
      <c r="Q234" s="220"/>
      <c r="R234" s="221"/>
      <c r="S234" s="221"/>
      <c r="T234" s="221"/>
      <c r="U234" s="221"/>
      <c r="V234" s="221"/>
      <c r="W234" s="221"/>
      <c r="X234" s="221"/>
      <c r="Y234" s="221"/>
      <c r="Z234" s="210"/>
      <c r="AA234" s="210"/>
      <c r="AB234" s="210"/>
      <c r="AC234" s="210"/>
      <c r="AD234" s="210"/>
      <c r="AE234" s="210"/>
      <c r="AF234" s="210"/>
      <c r="AG234" s="210" t="s">
        <v>170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36">
        <v>72</v>
      </c>
      <c r="B235" s="237" t="s">
        <v>993</v>
      </c>
      <c r="C235" s="248" t="s">
        <v>994</v>
      </c>
      <c r="D235" s="238" t="s">
        <v>235</v>
      </c>
      <c r="E235" s="239">
        <v>2</v>
      </c>
      <c r="F235" s="240"/>
      <c r="G235" s="241">
        <f>ROUND(E235*F235,2)</f>
        <v>0</v>
      </c>
      <c r="H235" s="240"/>
      <c r="I235" s="241">
        <f>ROUND(E235*H235,2)</f>
        <v>0</v>
      </c>
      <c r="J235" s="240"/>
      <c r="K235" s="241">
        <f>ROUND(E235*J235,2)</f>
        <v>0</v>
      </c>
      <c r="L235" s="241">
        <v>21</v>
      </c>
      <c r="M235" s="241">
        <f>G235*(1+L235/100)</f>
        <v>0</v>
      </c>
      <c r="N235" s="239">
        <v>2.5200000000000001E-3</v>
      </c>
      <c r="O235" s="239">
        <f>ROUND(E235*N235,2)</f>
        <v>0.01</v>
      </c>
      <c r="P235" s="239">
        <v>0</v>
      </c>
      <c r="Q235" s="239">
        <f>ROUND(E235*P235,2)</f>
        <v>0</v>
      </c>
      <c r="R235" s="241" t="s">
        <v>705</v>
      </c>
      <c r="S235" s="241" t="s">
        <v>161</v>
      </c>
      <c r="T235" s="242" t="s">
        <v>161</v>
      </c>
      <c r="U235" s="221">
        <v>0.43</v>
      </c>
      <c r="V235" s="221">
        <f>ROUND(E235*U235,2)</f>
        <v>0.86</v>
      </c>
      <c r="W235" s="221"/>
      <c r="X235" s="221" t="s">
        <v>219</v>
      </c>
      <c r="Y235" s="221" t="s">
        <v>164</v>
      </c>
      <c r="Z235" s="210"/>
      <c r="AA235" s="210"/>
      <c r="AB235" s="210"/>
      <c r="AC235" s="210"/>
      <c r="AD235" s="210"/>
      <c r="AE235" s="210"/>
      <c r="AF235" s="210"/>
      <c r="AG235" s="210" t="s">
        <v>360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50" t="s">
        <v>80</v>
      </c>
      <c r="D236" s="226"/>
      <c r="E236" s="227">
        <v>2</v>
      </c>
      <c r="F236" s="221"/>
      <c r="G236" s="221"/>
      <c r="H236" s="221"/>
      <c r="I236" s="221"/>
      <c r="J236" s="221"/>
      <c r="K236" s="221"/>
      <c r="L236" s="221"/>
      <c r="M236" s="221"/>
      <c r="N236" s="220"/>
      <c r="O236" s="220"/>
      <c r="P236" s="220"/>
      <c r="Q236" s="220"/>
      <c r="R236" s="221"/>
      <c r="S236" s="221"/>
      <c r="T236" s="221"/>
      <c r="U236" s="221"/>
      <c r="V236" s="221"/>
      <c r="W236" s="221"/>
      <c r="X236" s="221"/>
      <c r="Y236" s="221"/>
      <c r="Z236" s="210"/>
      <c r="AA236" s="210"/>
      <c r="AB236" s="210"/>
      <c r="AC236" s="210"/>
      <c r="AD236" s="210"/>
      <c r="AE236" s="210"/>
      <c r="AF236" s="210"/>
      <c r="AG236" s="210" t="s">
        <v>169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1"/>
      <c r="D237" s="246"/>
      <c r="E237" s="246"/>
      <c r="F237" s="246"/>
      <c r="G237" s="246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0"/>
      <c r="AA237" s="210"/>
      <c r="AB237" s="210"/>
      <c r="AC237" s="210"/>
      <c r="AD237" s="210"/>
      <c r="AE237" s="210"/>
      <c r="AF237" s="210"/>
      <c r="AG237" s="210" t="s">
        <v>170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36">
        <v>73</v>
      </c>
      <c r="B238" s="237" t="s">
        <v>995</v>
      </c>
      <c r="C238" s="248" t="s">
        <v>996</v>
      </c>
      <c r="D238" s="238" t="s">
        <v>235</v>
      </c>
      <c r="E238" s="239">
        <v>2</v>
      </c>
      <c r="F238" s="240"/>
      <c r="G238" s="241">
        <f>ROUND(E238*F238,2)</f>
        <v>0</v>
      </c>
      <c r="H238" s="240"/>
      <c r="I238" s="241">
        <f>ROUND(E238*H238,2)</f>
        <v>0</v>
      </c>
      <c r="J238" s="240"/>
      <c r="K238" s="241">
        <f>ROUND(E238*J238,2)</f>
        <v>0</v>
      </c>
      <c r="L238" s="241">
        <v>21</v>
      </c>
      <c r="M238" s="241">
        <f>G238*(1+L238/100)</f>
        <v>0</v>
      </c>
      <c r="N238" s="239">
        <v>1.8699999999999999E-3</v>
      </c>
      <c r="O238" s="239">
        <f>ROUND(E238*N238,2)</f>
        <v>0</v>
      </c>
      <c r="P238" s="239">
        <v>0</v>
      </c>
      <c r="Q238" s="239">
        <f>ROUND(E238*P238,2)</f>
        <v>0</v>
      </c>
      <c r="R238" s="241" t="s">
        <v>705</v>
      </c>
      <c r="S238" s="241" t="s">
        <v>161</v>
      </c>
      <c r="T238" s="242" t="s">
        <v>161</v>
      </c>
      <c r="U238" s="221">
        <v>0.43</v>
      </c>
      <c r="V238" s="221">
        <f>ROUND(E238*U238,2)</f>
        <v>0.86</v>
      </c>
      <c r="W238" s="221"/>
      <c r="X238" s="221" t="s">
        <v>219</v>
      </c>
      <c r="Y238" s="221" t="s">
        <v>164</v>
      </c>
      <c r="Z238" s="210"/>
      <c r="AA238" s="210"/>
      <c r="AB238" s="210"/>
      <c r="AC238" s="210"/>
      <c r="AD238" s="210"/>
      <c r="AE238" s="210"/>
      <c r="AF238" s="210"/>
      <c r="AG238" s="210" t="s">
        <v>360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">
      <c r="A239" s="217"/>
      <c r="B239" s="218"/>
      <c r="C239" s="250" t="s">
        <v>80</v>
      </c>
      <c r="D239" s="226"/>
      <c r="E239" s="227">
        <v>2</v>
      </c>
      <c r="F239" s="221"/>
      <c r="G239" s="221"/>
      <c r="H239" s="221"/>
      <c r="I239" s="221"/>
      <c r="J239" s="221"/>
      <c r="K239" s="221"/>
      <c r="L239" s="221"/>
      <c r="M239" s="221"/>
      <c r="N239" s="220"/>
      <c r="O239" s="220"/>
      <c r="P239" s="220"/>
      <c r="Q239" s="220"/>
      <c r="R239" s="221"/>
      <c r="S239" s="221"/>
      <c r="T239" s="221"/>
      <c r="U239" s="221"/>
      <c r="V239" s="221"/>
      <c r="W239" s="221"/>
      <c r="X239" s="221"/>
      <c r="Y239" s="221"/>
      <c r="Z239" s="210"/>
      <c r="AA239" s="210"/>
      <c r="AB239" s="210"/>
      <c r="AC239" s="210"/>
      <c r="AD239" s="210"/>
      <c r="AE239" s="210"/>
      <c r="AF239" s="210"/>
      <c r="AG239" s="210" t="s">
        <v>169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2" x14ac:dyDescent="0.2">
      <c r="A240" s="217"/>
      <c r="B240" s="218"/>
      <c r="C240" s="251"/>
      <c r="D240" s="246"/>
      <c r="E240" s="246"/>
      <c r="F240" s="246"/>
      <c r="G240" s="246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0"/>
      <c r="AA240" s="210"/>
      <c r="AB240" s="210"/>
      <c r="AC240" s="210"/>
      <c r="AD240" s="210"/>
      <c r="AE240" s="210"/>
      <c r="AF240" s="210"/>
      <c r="AG240" s="210" t="s">
        <v>170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36">
        <v>74</v>
      </c>
      <c r="B241" s="237" t="s">
        <v>997</v>
      </c>
      <c r="C241" s="248" t="s">
        <v>998</v>
      </c>
      <c r="D241" s="238" t="s">
        <v>235</v>
      </c>
      <c r="E241" s="239">
        <v>18</v>
      </c>
      <c r="F241" s="240"/>
      <c r="G241" s="241">
        <f>ROUND(E241*F241,2)</f>
        <v>0</v>
      </c>
      <c r="H241" s="240"/>
      <c r="I241" s="241">
        <f>ROUND(E241*H241,2)</f>
        <v>0</v>
      </c>
      <c r="J241" s="240"/>
      <c r="K241" s="241">
        <f>ROUND(E241*J241,2)</f>
        <v>0</v>
      </c>
      <c r="L241" s="241">
        <v>21</v>
      </c>
      <c r="M241" s="241">
        <f>G241*(1+L241/100)</f>
        <v>0</v>
      </c>
      <c r="N241" s="239">
        <v>2.4000000000000001E-4</v>
      </c>
      <c r="O241" s="239">
        <f>ROUND(E241*N241,2)</f>
        <v>0</v>
      </c>
      <c r="P241" s="239">
        <v>0</v>
      </c>
      <c r="Q241" s="239">
        <f>ROUND(E241*P241,2)</f>
        <v>0</v>
      </c>
      <c r="R241" s="241" t="s">
        <v>705</v>
      </c>
      <c r="S241" s="241" t="s">
        <v>161</v>
      </c>
      <c r="T241" s="242" t="s">
        <v>161</v>
      </c>
      <c r="U241" s="221">
        <v>0.28000000000000003</v>
      </c>
      <c r="V241" s="221">
        <f>ROUND(E241*U241,2)</f>
        <v>5.04</v>
      </c>
      <c r="W241" s="221"/>
      <c r="X241" s="221" t="s">
        <v>219</v>
      </c>
      <c r="Y241" s="221" t="s">
        <v>164</v>
      </c>
      <c r="Z241" s="210"/>
      <c r="AA241" s="210"/>
      <c r="AB241" s="210"/>
      <c r="AC241" s="210"/>
      <c r="AD241" s="210"/>
      <c r="AE241" s="210"/>
      <c r="AF241" s="210"/>
      <c r="AG241" s="210" t="s">
        <v>360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2" x14ac:dyDescent="0.2">
      <c r="A242" s="217"/>
      <c r="B242" s="218"/>
      <c r="C242" s="250" t="s">
        <v>999</v>
      </c>
      <c r="D242" s="226"/>
      <c r="E242" s="227">
        <v>18</v>
      </c>
      <c r="F242" s="221"/>
      <c r="G242" s="221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0"/>
      <c r="AA242" s="210"/>
      <c r="AB242" s="210"/>
      <c r="AC242" s="210"/>
      <c r="AD242" s="210"/>
      <c r="AE242" s="210"/>
      <c r="AF242" s="210"/>
      <c r="AG242" s="210" t="s">
        <v>169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51"/>
      <c r="D243" s="246"/>
      <c r="E243" s="246"/>
      <c r="F243" s="246"/>
      <c r="G243" s="246"/>
      <c r="H243" s="221"/>
      <c r="I243" s="221"/>
      <c r="J243" s="221"/>
      <c r="K243" s="221"/>
      <c r="L243" s="221"/>
      <c r="M243" s="221"/>
      <c r="N243" s="220"/>
      <c r="O243" s="220"/>
      <c r="P243" s="220"/>
      <c r="Q243" s="220"/>
      <c r="R243" s="221"/>
      <c r="S243" s="221"/>
      <c r="T243" s="221"/>
      <c r="U243" s="221"/>
      <c r="V243" s="221"/>
      <c r="W243" s="221"/>
      <c r="X243" s="221"/>
      <c r="Y243" s="221"/>
      <c r="Z243" s="210"/>
      <c r="AA243" s="210"/>
      <c r="AB243" s="210"/>
      <c r="AC243" s="210"/>
      <c r="AD243" s="210"/>
      <c r="AE243" s="210"/>
      <c r="AF243" s="210"/>
      <c r="AG243" s="210" t="s">
        <v>170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36">
        <v>75</v>
      </c>
      <c r="B244" s="237" t="s">
        <v>708</v>
      </c>
      <c r="C244" s="248" t="s">
        <v>709</v>
      </c>
      <c r="D244" s="238" t="s">
        <v>235</v>
      </c>
      <c r="E244" s="239">
        <v>3</v>
      </c>
      <c r="F244" s="240"/>
      <c r="G244" s="241">
        <f>ROUND(E244*F244,2)</f>
        <v>0</v>
      </c>
      <c r="H244" s="240"/>
      <c r="I244" s="241">
        <f>ROUND(E244*H244,2)</f>
        <v>0</v>
      </c>
      <c r="J244" s="240"/>
      <c r="K244" s="241">
        <f>ROUND(E244*J244,2)</f>
        <v>0</v>
      </c>
      <c r="L244" s="241">
        <v>21</v>
      </c>
      <c r="M244" s="241">
        <f>G244*(1+L244/100)</f>
        <v>0</v>
      </c>
      <c r="N244" s="239">
        <v>0</v>
      </c>
      <c r="O244" s="239">
        <f>ROUND(E244*N244,2)</f>
        <v>0</v>
      </c>
      <c r="P244" s="239">
        <v>0</v>
      </c>
      <c r="Q244" s="239">
        <f>ROUND(E244*P244,2)</f>
        <v>0</v>
      </c>
      <c r="R244" s="241"/>
      <c r="S244" s="241" t="s">
        <v>200</v>
      </c>
      <c r="T244" s="242" t="s">
        <v>162</v>
      </c>
      <c r="U244" s="221">
        <v>0</v>
      </c>
      <c r="V244" s="221">
        <f>ROUND(E244*U244,2)</f>
        <v>0</v>
      </c>
      <c r="W244" s="221"/>
      <c r="X244" s="221" t="s">
        <v>219</v>
      </c>
      <c r="Y244" s="221" t="s">
        <v>164</v>
      </c>
      <c r="Z244" s="210"/>
      <c r="AA244" s="210"/>
      <c r="AB244" s="210"/>
      <c r="AC244" s="210"/>
      <c r="AD244" s="210"/>
      <c r="AE244" s="210"/>
      <c r="AF244" s="210"/>
      <c r="AG244" s="210" t="s">
        <v>360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22.5" outlineLevel="2" x14ac:dyDescent="0.2">
      <c r="A245" s="217"/>
      <c r="B245" s="218"/>
      <c r="C245" s="249" t="s">
        <v>711</v>
      </c>
      <c r="D245" s="244"/>
      <c r="E245" s="244"/>
      <c r="F245" s="244"/>
      <c r="G245" s="244"/>
      <c r="H245" s="221"/>
      <c r="I245" s="221"/>
      <c r="J245" s="221"/>
      <c r="K245" s="221"/>
      <c r="L245" s="221"/>
      <c r="M245" s="221"/>
      <c r="N245" s="220"/>
      <c r="O245" s="220"/>
      <c r="P245" s="220"/>
      <c r="Q245" s="220"/>
      <c r="R245" s="221"/>
      <c r="S245" s="221"/>
      <c r="T245" s="221"/>
      <c r="U245" s="221"/>
      <c r="V245" s="221"/>
      <c r="W245" s="221"/>
      <c r="X245" s="221"/>
      <c r="Y245" s="221"/>
      <c r="Z245" s="210"/>
      <c r="AA245" s="210"/>
      <c r="AB245" s="210"/>
      <c r="AC245" s="210"/>
      <c r="AD245" s="210"/>
      <c r="AE245" s="210"/>
      <c r="AF245" s="210"/>
      <c r="AG245" s="210" t="s">
        <v>167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43" t="str">
        <f>C245</f>
        <v>Doložit  protokolem o měření a nastavení průtoků v souladu s vyhl. 193/2007 Sb. §7 a výkresovou dokumentací s vyznačením nastavení pozic vyvažovacích ventilů</v>
      </c>
      <c r="BB245" s="210"/>
      <c r="BC245" s="210"/>
      <c r="BD245" s="210"/>
      <c r="BE245" s="210"/>
      <c r="BF245" s="210"/>
      <c r="BG245" s="210"/>
      <c r="BH245" s="210"/>
    </row>
    <row r="246" spans="1:60" outlineLevel="3" x14ac:dyDescent="0.2">
      <c r="A246" s="217"/>
      <c r="B246" s="218"/>
      <c r="C246" s="260" t="s">
        <v>1000</v>
      </c>
      <c r="D246" s="257"/>
      <c r="E246" s="257"/>
      <c r="F246" s="257"/>
      <c r="G246" s="257"/>
      <c r="H246" s="221"/>
      <c r="I246" s="221"/>
      <c r="J246" s="221"/>
      <c r="K246" s="221"/>
      <c r="L246" s="221"/>
      <c r="M246" s="221"/>
      <c r="N246" s="220"/>
      <c r="O246" s="220"/>
      <c r="P246" s="220"/>
      <c r="Q246" s="220"/>
      <c r="R246" s="221"/>
      <c r="S246" s="221"/>
      <c r="T246" s="221"/>
      <c r="U246" s="221"/>
      <c r="V246" s="221"/>
      <c r="W246" s="221"/>
      <c r="X246" s="221"/>
      <c r="Y246" s="221"/>
      <c r="Z246" s="210"/>
      <c r="AA246" s="210"/>
      <c r="AB246" s="210"/>
      <c r="AC246" s="210"/>
      <c r="AD246" s="210"/>
      <c r="AE246" s="210"/>
      <c r="AF246" s="210"/>
      <c r="AG246" s="210" t="s">
        <v>167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">
      <c r="A247" s="217"/>
      <c r="B247" s="218"/>
      <c r="C247" s="250" t="s">
        <v>82</v>
      </c>
      <c r="D247" s="226"/>
      <c r="E247" s="227">
        <v>3</v>
      </c>
      <c r="F247" s="221"/>
      <c r="G247" s="221"/>
      <c r="H247" s="221"/>
      <c r="I247" s="221"/>
      <c r="J247" s="221"/>
      <c r="K247" s="221"/>
      <c r="L247" s="221"/>
      <c r="M247" s="221"/>
      <c r="N247" s="220"/>
      <c r="O247" s="220"/>
      <c r="P247" s="220"/>
      <c r="Q247" s="220"/>
      <c r="R247" s="221"/>
      <c r="S247" s="221"/>
      <c r="T247" s="221"/>
      <c r="U247" s="221"/>
      <c r="V247" s="221"/>
      <c r="W247" s="221"/>
      <c r="X247" s="221"/>
      <c r="Y247" s="221"/>
      <c r="Z247" s="210"/>
      <c r="AA247" s="210"/>
      <c r="AB247" s="210"/>
      <c r="AC247" s="210"/>
      <c r="AD247" s="210"/>
      <c r="AE247" s="210"/>
      <c r="AF247" s="210"/>
      <c r="AG247" s="210" t="s">
        <v>169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2" x14ac:dyDescent="0.2">
      <c r="A248" s="217"/>
      <c r="B248" s="218"/>
      <c r="C248" s="251"/>
      <c r="D248" s="246"/>
      <c r="E248" s="246"/>
      <c r="F248" s="246"/>
      <c r="G248" s="246"/>
      <c r="H248" s="221"/>
      <c r="I248" s="221"/>
      <c r="J248" s="221"/>
      <c r="K248" s="221"/>
      <c r="L248" s="221"/>
      <c r="M248" s="221"/>
      <c r="N248" s="220"/>
      <c r="O248" s="220"/>
      <c r="P248" s="220"/>
      <c r="Q248" s="220"/>
      <c r="R248" s="221"/>
      <c r="S248" s="221"/>
      <c r="T248" s="221"/>
      <c r="U248" s="221"/>
      <c r="V248" s="221"/>
      <c r="W248" s="221"/>
      <c r="X248" s="221"/>
      <c r="Y248" s="221"/>
      <c r="Z248" s="210"/>
      <c r="AA248" s="210"/>
      <c r="AB248" s="210"/>
      <c r="AC248" s="210"/>
      <c r="AD248" s="210"/>
      <c r="AE248" s="210"/>
      <c r="AF248" s="210"/>
      <c r="AG248" s="210" t="s">
        <v>170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36">
        <v>76</v>
      </c>
      <c r="B249" s="237" t="s">
        <v>1001</v>
      </c>
      <c r="C249" s="248" t="s">
        <v>1002</v>
      </c>
      <c r="D249" s="238" t="s">
        <v>235</v>
      </c>
      <c r="E249" s="239">
        <v>1</v>
      </c>
      <c r="F249" s="240"/>
      <c r="G249" s="241">
        <f>ROUND(E249*F249,2)</f>
        <v>0</v>
      </c>
      <c r="H249" s="240"/>
      <c r="I249" s="241">
        <f>ROUND(E249*H249,2)</f>
        <v>0</v>
      </c>
      <c r="J249" s="240"/>
      <c r="K249" s="241">
        <f>ROUND(E249*J249,2)</f>
        <v>0</v>
      </c>
      <c r="L249" s="241">
        <v>21</v>
      </c>
      <c r="M249" s="241">
        <f>G249*(1+L249/100)</f>
        <v>0</v>
      </c>
      <c r="N249" s="239">
        <v>6.8000000000000005E-4</v>
      </c>
      <c r="O249" s="239">
        <f>ROUND(E249*N249,2)</f>
        <v>0</v>
      </c>
      <c r="P249" s="239">
        <v>0</v>
      </c>
      <c r="Q249" s="239">
        <f>ROUND(E249*P249,2)</f>
        <v>0</v>
      </c>
      <c r="R249" s="241"/>
      <c r="S249" s="241" t="s">
        <v>200</v>
      </c>
      <c r="T249" s="242" t="s">
        <v>162</v>
      </c>
      <c r="U249" s="221">
        <v>0</v>
      </c>
      <c r="V249" s="221">
        <f>ROUND(E249*U249,2)</f>
        <v>0</v>
      </c>
      <c r="W249" s="221"/>
      <c r="X249" s="221" t="s">
        <v>424</v>
      </c>
      <c r="Y249" s="221" t="s">
        <v>164</v>
      </c>
      <c r="Z249" s="210"/>
      <c r="AA249" s="210"/>
      <c r="AB249" s="210"/>
      <c r="AC249" s="210"/>
      <c r="AD249" s="210"/>
      <c r="AE249" s="210"/>
      <c r="AF249" s="210"/>
      <c r="AG249" s="210" t="s">
        <v>560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0" t="s">
        <v>168</v>
      </c>
      <c r="D250" s="226"/>
      <c r="E250" s="227">
        <v>1</v>
      </c>
      <c r="F250" s="221"/>
      <c r="G250" s="221"/>
      <c r="H250" s="221"/>
      <c r="I250" s="221"/>
      <c r="J250" s="221"/>
      <c r="K250" s="221"/>
      <c r="L250" s="221"/>
      <c r="M250" s="221"/>
      <c r="N250" s="220"/>
      <c r="O250" s="220"/>
      <c r="P250" s="220"/>
      <c r="Q250" s="220"/>
      <c r="R250" s="221"/>
      <c r="S250" s="221"/>
      <c r="T250" s="221"/>
      <c r="U250" s="221"/>
      <c r="V250" s="221"/>
      <c r="W250" s="221"/>
      <c r="X250" s="221"/>
      <c r="Y250" s="221"/>
      <c r="Z250" s="210"/>
      <c r="AA250" s="210"/>
      <c r="AB250" s="210"/>
      <c r="AC250" s="210"/>
      <c r="AD250" s="210"/>
      <c r="AE250" s="210"/>
      <c r="AF250" s="210"/>
      <c r="AG250" s="210" t="s">
        <v>169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7"/>
      <c r="B251" s="218"/>
      <c r="C251" s="251"/>
      <c r="D251" s="246"/>
      <c r="E251" s="246"/>
      <c r="F251" s="246"/>
      <c r="G251" s="246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0"/>
      <c r="AA251" s="210"/>
      <c r="AB251" s="210"/>
      <c r="AC251" s="210"/>
      <c r="AD251" s="210"/>
      <c r="AE251" s="210"/>
      <c r="AF251" s="210"/>
      <c r="AG251" s="210" t="s">
        <v>170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36">
        <v>77</v>
      </c>
      <c r="B252" s="237" t="s">
        <v>1003</v>
      </c>
      <c r="C252" s="248" t="s">
        <v>1004</v>
      </c>
      <c r="D252" s="238" t="s">
        <v>235</v>
      </c>
      <c r="E252" s="239">
        <v>4</v>
      </c>
      <c r="F252" s="240"/>
      <c r="G252" s="241">
        <f>ROUND(E252*F252,2)</f>
        <v>0</v>
      </c>
      <c r="H252" s="240"/>
      <c r="I252" s="241">
        <f>ROUND(E252*H252,2)</f>
        <v>0</v>
      </c>
      <c r="J252" s="240"/>
      <c r="K252" s="241">
        <f>ROUND(E252*J252,2)</f>
        <v>0</v>
      </c>
      <c r="L252" s="241">
        <v>21</v>
      </c>
      <c r="M252" s="241">
        <f>G252*(1+L252/100)</f>
        <v>0</v>
      </c>
      <c r="N252" s="239">
        <v>0</v>
      </c>
      <c r="O252" s="239">
        <f>ROUND(E252*N252,2)</f>
        <v>0</v>
      </c>
      <c r="P252" s="239">
        <v>0</v>
      </c>
      <c r="Q252" s="239">
        <f>ROUND(E252*P252,2)</f>
        <v>0</v>
      </c>
      <c r="R252" s="241"/>
      <c r="S252" s="241" t="s">
        <v>200</v>
      </c>
      <c r="T252" s="242" t="s">
        <v>162</v>
      </c>
      <c r="U252" s="221">
        <v>0.26</v>
      </c>
      <c r="V252" s="221">
        <f>ROUND(E252*U252,2)</f>
        <v>1.04</v>
      </c>
      <c r="W252" s="221"/>
      <c r="X252" s="221" t="s">
        <v>424</v>
      </c>
      <c r="Y252" s="221" t="s">
        <v>164</v>
      </c>
      <c r="Z252" s="210"/>
      <c r="AA252" s="210"/>
      <c r="AB252" s="210"/>
      <c r="AC252" s="210"/>
      <c r="AD252" s="210"/>
      <c r="AE252" s="210"/>
      <c r="AF252" s="210"/>
      <c r="AG252" s="210" t="s">
        <v>560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2" x14ac:dyDescent="0.2">
      <c r="A253" s="217"/>
      <c r="B253" s="218"/>
      <c r="C253" s="250" t="s">
        <v>657</v>
      </c>
      <c r="D253" s="226"/>
      <c r="E253" s="227">
        <v>4</v>
      </c>
      <c r="F253" s="221"/>
      <c r="G253" s="221"/>
      <c r="H253" s="221"/>
      <c r="I253" s="221"/>
      <c r="J253" s="221"/>
      <c r="K253" s="221"/>
      <c r="L253" s="221"/>
      <c r="M253" s="221"/>
      <c r="N253" s="220"/>
      <c r="O253" s="220"/>
      <c r="P253" s="220"/>
      <c r="Q253" s="220"/>
      <c r="R253" s="221"/>
      <c r="S253" s="221"/>
      <c r="T253" s="221"/>
      <c r="U253" s="221"/>
      <c r="V253" s="221"/>
      <c r="W253" s="221"/>
      <c r="X253" s="221"/>
      <c r="Y253" s="221"/>
      <c r="Z253" s="210"/>
      <c r="AA253" s="210"/>
      <c r="AB253" s="210"/>
      <c r="AC253" s="210"/>
      <c r="AD253" s="210"/>
      <c r="AE253" s="210"/>
      <c r="AF253" s="210"/>
      <c r="AG253" s="210" t="s">
        <v>169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51"/>
      <c r="D254" s="246"/>
      <c r="E254" s="246"/>
      <c r="F254" s="246"/>
      <c r="G254" s="246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0"/>
      <c r="AA254" s="210"/>
      <c r="AB254" s="210"/>
      <c r="AC254" s="210"/>
      <c r="AD254" s="210"/>
      <c r="AE254" s="210"/>
      <c r="AF254" s="210"/>
      <c r="AG254" s="210" t="s">
        <v>170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22.5" outlineLevel="1" x14ac:dyDescent="0.2">
      <c r="A255" s="236">
        <v>78</v>
      </c>
      <c r="B255" s="237" t="s">
        <v>1005</v>
      </c>
      <c r="C255" s="248" t="s">
        <v>1006</v>
      </c>
      <c r="D255" s="238" t="s">
        <v>235</v>
      </c>
      <c r="E255" s="239">
        <v>3</v>
      </c>
      <c r="F255" s="240"/>
      <c r="G255" s="241">
        <f>ROUND(E255*F255,2)</f>
        <v>0</v>
      </c>
      <c r="H255" s="240"/>
      <c r="I255" s="241">
        <f>ROUND(E255*H255,2)</f>
        <v>0</v>
      </c>
      <c r="J255" s="240"/>
      <c r="K255" s="241">
        <f>ROUND(E255*J255,2)</f>
        <v>0</v>
      </c>
      <c r="L255" s="241">
        <v>21</v>
      </c>
      <c r="M255" s="241">
        <f>G255*(1+L255/100)</f>
        <v>0</v>
      </c>
      <c r="N255" s="239">
        <v>0</v>
      </c>
      <c r="O255" s="239">
        <f>ROUND(E255*N255,2)</f>
        <v>0</v>
      </c>
      <c r="P255" s="239">
        <v>0</v>
      </c>
      <c r="Q255" s="239">
        <f>ROUND(E255*P255,2)</f>
        <v>0</v>
      </c>
      <c r="R255" s="241"/>
      <c r="S255" s="241" t="s">
        <v>200</v>
      </c>
      <c r="T255" s="242" t="s">
        <v>162</v>
      </c>
      <c r="U255" s="221">
        <v>0</v>
      </c>
      <c r="V255" s="221">
        <f>ROUND(E255*U255,2)</f>
        <v>0</v>
      </c>
      <c r="W255" s="221"/>
      <c r="X255" s="221" t="s">
        <v>424</v>
      </c>
      <c r="Y255" s="221" t="s">
        <v>164</v>
      </c>
      <c r="Z255" s="210"/>
      <c r="AA255" s="210"/>
      <c r="AB255" s="210"/>
      <c r="AC255" s="210"/>
      <c r="AD255" s="210"/>
      <c r="AE255" s="210"/>
      <c r="AF255" s="210"/>
      <c r="AG255" s="210" t="s">
        <v>560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7"/>
      <c r="B256" s="218"/>
      <c r="C256" s="250" t="s">
        <v>82</v>
      </c>
      <c r="D256" s="226"/>
      <c r="E256" s="227">
        <v>3</v>
      </c>
      <c r="F256" s="221"/>
      <c r="G256" s="221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21"/>
      <c r="Z256" s="210"/>
      <c r="AA256" s="210"/>
      <c r="AB256" s="210"/>
      <c r="AC256" s="210"/>
      <c r="AD256" s="210"/>
      <c r="AE256" s="210"/>
      <c r="AF256" s="210"/>
      <c r="AG256" s="210" t="s">
        <v>169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7"/>
      <c r="B257" s="218"/>
      <c r="C257" s="251"/>
      <c r="D257" s="246"/>
      <c r="E257" s="246"/>
      <c r="F257" s="246"/>
      <c r="G257" s="246"/>
      <c r="H257" s="221"/>
      <c r="I257" s="221"/>
      <c r="J257" s="221"/>
      <c r="K257" s="221"/>
      <c r="L257" s="221"/>
      <c r="M257" s="221"/>
      <c r="N257" s="220"/>
      <c r="O257" s="220"/>
      <c r="P257" s="220"/>
      <c r="Q257" s="220"/>
      <c r="R257" s="221"/>
      <c r="S257" s="221"/>
      <c r="T257" s="221"/>
      <c r="U257" s="221"/>
      <c r="V257" s="221"/>
      <c r="W257" s="221"/>
      <c r="X257" s="221"/>
      <c r="Y257" s="221"/>
      <c r="Z257" s="210"/>
      <c r="AA257" s="210"/>
      <c r="AB257" s="210"/>
      <c r="AC257" s="210"/>
      <c r="AD257" s="210"/>
      <c r="AE257" s="210"/>
      <c r="AF257" s="210"/>
      <c r="AG257" s="210" t="s">
        <v>170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ht="22.5" outlineLevel="1" x14ac:dyDescent="0.2">
      <c r="A258" s="236">
        <v>79</v>
      </c>
      <c r="B258" s="237" t="s">
        <v>1007</v>
      </c>
      <c r="C258" s="248" t="s">
        <v>1008</v>
      </c>
      <c r="D258" s="238" t="s">
        <v>235</v>
      </c>
      <c r="E258" s="239">
        <v>8</v>
      </c>
      <c r="F258" s="240"/>
      <c r="G258" s="241">
        <f>ROUND(E258*F258,2)</f>
        <v>0</v>
      </c>
      <c r="H258" s="240"/>
      <c r="I258" s="241">
        <f>ROUND(E258*H258,2)</f>
        <v>0</v>
      </c>
      <c r="J258" s="240"/>
      <c r="K258" s="241">
        <f>ROUND(E258*J258,2)</f>
        <v>0</v>
      </c>
      <c r="L258" s="241">
        <v>21</v>
      </c>
      <c r="M258" s="241">
        <f>G258*(1+L258/100)</f>
        <v>0</v>
      </c>
      <c r="N258" s="239">
        <v>0</v>
      </c>
      <c r="O258" s="239">
        <f>ROUND(E258*N258,2)</f>
        <v>0</v>
      </c>
      <c r="P258" s="239">
        <v>0</v>
      </c>
      <c r="Q258" s="239">
        <f>ROUND(E258*P258,2)</f>
        <v>0</v>
      </c>
      <c r="R258" s="241"/>
      <c r="S258" s="241" t="s">
        <v>200</v>
      </c>
      <c r="T258" s="242" t="s">
        <v>162</v>
      </c>
      <c r="U258" s="221">
        <v>0</v>
      </c>
      <c r="V258" s="221">
        <f>ROUND(E258*U258,2)</f>
        <v>0</v>
      </c>
      <c r="W258" s="221"/>
      <c r="X258" s="221" t="s">
        <v>424</v>
      </c>
      <c r="Y258" s="221" t="s">
        <v>164</v>
      </c>
      <c r="Z258" s="210"/>
      <c r="AA258" s="210"/>
      <c r="AB258" s="210"/>
      <c r="AC258" s="210"/>
      <c r="AD258" s="210"/>
      <c r="AE258" s="210"/>
      <c r="AF258" s="210"/>
      <c r="AG258" s="210" t="s">
        <v>560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7"/>
      <c r="B259" s="218"/>
      <c r="C259" s="250" t="s">
        <v>535</v>
      </c>
      <c r="D259" s="226"/>
      <c r="E259" s="227">
        <v>8</v>
      </c>
      <c r="F259" s="221"/>
      <c r="G259" s="221"/>
      <c r="H259" s="221"/>
      <c r="I259" s="221"/>
      <c r="J259" s="221"/>
      <c r="K259" s="221"/>
      <c r="L259" s="221"/>
      <c r="M259" s="221"/>
      <c r="N259" s="220"/>
      <c r="O259" s="220"/>
      <c r="P259" s="220"/>
      <c r="Q259" s="220"/>
      <c r="R259" s="221"/>
      <c r="S259" s="221"/>
      <c r="T259" s="221"/>
      <c r="U259" s="221"/>
      <c r="V259" s="221"/>
      <c r="W259" s="221"/>
      <c r="X259" s="221"/>
      <c r="Y259" s="221"/>
      <c r="Z259" s="210"/>
      <c r="AA259" s="210"/>
      <c r="AB259" s="210"/>
      <c r="AC259" s="210"/>
      <c r="AD259" s="210"/>
      <c r="AE259" s="210"/>
      <c r="AF259" s="210"/>
      <c r="AG259" s="210" t="s">
        <v>169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2" x14ac:dyDescent="0.2">
      <c r="A260" s="217"/>
      <c r="B260" s="218"/>
      <c r="C260" s="251"/>
      <c r="D260" s="246"/>
      <c r="E260" s="246"/>
      <c r="F260" s="246"/>
      <c r="G260" s="246"/>
      <c r="H260" s="221"/>
      <c r="I260" s="221"/>
      <c r="J260" s="221"/>
      <c r="K260" s="221"/>
      <c r="L260" s="221"/>
      <c r="M260" s="221"/>
      <c r="N260" s="220"/>
      <c r="O260" s="220"/>
      <c r="P260" s="220"/>
      <c r="Q260" s="220"/>
      <c r="R260" s="221"/>
      <c r="S260" s="221"/>
      <c r="T260" s="221"/>
      <c r="U260" s="221"/>
      <c r="V260" s="221"/>
      <c r="W260" s="221"/>
      <c r="X260" s="221"/>
      <c r="Y260" s="221"/>
      <c r="Z260" s="210"/>
      <c r="AA260" s="210"/>
      <c r="AB260" s="210"/>
      <c r="AC260" s="210"/>
      <c r="AD260" s="210"/>
      <c r="AE260" s="210"/>
      <c r="AF260" s="210"/>
      <c r="AG260" s="210" t="s">
        <v>170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2.5" outlineLevel="1" x14ac:dyDescent="0.2">
      <c r="A261" s="236">
        <v>80</v>
      </c>
      <c r="B261" s="237" t="s">
        <v>1009</v>
      </c>
      <c r="C261" s="248" t="s">
        <v>1010</v>
      </c>
      <c r="D261" s="238" t="s">
        <v>235</v>
      </c>
      <c r="E261" s="239">
        <v>1</v>
      </c>
      <c r="F261" s="240"/>
      <c r="G261" s="241">
        <f>ROUND(E261*F261,2)</f>
        <v>0</v>
      </c>
      <c r="H261" s="240"/>
      <c r="I261" s="241">
        <f>ROUND(E261*H261,2)</f>
        <v>0</v>
      </c>
      <c r="J261" s="240"/>
      <c r="K261" s="241">
        <f>ROUND(E261*J261,2)</f>
        <v>0</v>
      </c>
      <c r="L261" s="241">
        <v>21</v>
      </c>
      <c r="M261" s="241">
        <f>G261*(1+L261/100)</f>
        <v>0</v>
      </c>
      <c r="N261" s="239">
        <v>1.1000000000000001E-3</v>
      </c>
      <c r="O261" s="239">
        <f>ROUND(E261*N261,2)</f>
        <v>0</v>
      </c>
      <c r="P261" s="239">
        <v>0</v>
      </c>
      <c r="Q261" s="239">
        <f>ROUND(E261*P261,2)</f>
        <v>0</v>
      </c>
      <c r="R261" s="241"/>
      <c r="S261" s="241" t="s">
        <v>200</v>
      </c>
      <c r="T261" s="242" t="s">
        <v>162</v>
      </c>
      <c r="U261" s="221">
        <v>0.26</v>
      </c>
      <c r="V261" s="221">
        <f>ROUND(E261*U261,2)</f>
        <v>0.26</v>
      </c>
      <c r="W261" s="221"/>
      <c r="X261" s="221" t="s">
        <v>424</v>
      </c>
      <c r="Y261" s="221" t="s">
        <v>164</v>
      </c>
      <c r="Z261" s="210"/>
      <c r="AA261" s="210"/>
      <c r="AB261" s="210"/>
      <c r="AC261" s="210"/>
      <c r="AD261" s="210"/>
      <c r="AE261" s="210"/>
      <c r="AF261" s="210"/>
      <c r="AG261" s="210" t="s">
        <v>560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50" t="s">
        <v>168</v>
      </c>
      <c r="D262" s="226"/>
      <c r="E262" s="227">
        <v>1</v>
      </c>
      <c r="F262" s="221"/>
      <c r="G262" s="221"/>
      <c r="H262" s="221"/>
      <c r="I262" s="221"/>
      <c r="J262" s="221"/>
      <c r="K262" s="221"/>
      <c r="L262" s="221"/>
      <c r="M262" s="221"/>
      <c r="N262" s="220"/>
      <c r="O262" s="220"/>
      <c r="P262" s="220"/>
      <c r="Q262" s="220"/>
      <c r="R262" s="221"/>
      <c r="S262" s="221"/>
      <c r="T262" s="221"/>
      <c r="U262" s="221"/>
      <c r="V262" s="221"/>
      <c r="W262" s="221"/>
      <c r="X262" s="221"/>
      <c r="Y262" s="221"/>
      <c r="Z262" s="210"/>
      <c r="AA262" s="210"/>
      <c r="AB262" s="210"/>
      <c r="AC262" s="210"/>
      <c r="AD262" s="210"/>
      <c r="AE262" s="210"/>
      <c r="AF262" s="210"/>
      <c r="AG262" s="210" t="s">
        <v>169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2" x14ac:dyDescent="0.2">
      <c r="A263" s="217"/>
      <c r="B263" s="218"/>
      <c r="C263" s="251"/>
      <c r="D263" s="246"/>
      <c r="E263" s="246"/>
      <c r="F263" s="246"/>
      <c r="G263" s="246"/>
      <c r="H263" s="221"/>
      <c r="I263" s="221"/>
      <c r="J263" s="221"/>
      <c r="K263" s="221"/>
      <c r="L263" s="221"/>
      <c r="M263" s="221"/>
      <c r="N263" s="220"/>
      <c r="O263" s="220"/>
      <c r="P263" s="220"/>
      <c r="Q263" s="220"/>
      <c r="R263" s="221"/>
      <c r="S263" s="221"/>
      <c r="T263" s="221"/>
      <c r="U263" s="221"/>
      <c r="V263" s="221"/>
      <c r="W263" s="221"/>
      <c r="X263" s="221"/>
      <c r="Y263" s="221"/>
      <c r="Z263" s="210"/>
      <c r="AA263" s="210"/>
      <c r="AB263" s="210"/>
      <c r="AC263" s="210"/>
      <c r="AD263" s="210"/>
      <c r="AE263" s="210"/>
      <c r="AF263" s="210"/>
      <c r="AG263" s="210" t="s">
        <v>170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ht="22.5" outlineLevel="1" x14ac:dyDescent="0.2">
      <c r="A264" s="236">
        <v>81</v>
      </c>
      <c r="B264" s="237" t="s">
        <v>1011</v>
      </c>
      <c r="C264" s="248" t="s">
        <v>1012</v>
      </c>
      <c r="D264" s="238" t="s">
        <v>235</v>
      </c>
      <c r="E264" s="239">
        <v>2</v>
      </c>
      <c r="F264" s="240"/>
      <c r="G264" s="241">
        <f>ROUND(E264*F264,2)</f>
        <v>0</v>
      </c>
      <c r="H264" s="240"/>
      <c r="I264" s="241">
        <f>ROUND(E264*H264,2)</f>
        <v>0</v>
      </c>
      <c r="J264" s="240"/>
      <c r="K264" s="241">
        <f>ROUND(E264*J264,2)</f>
        <v>0</v>
      </c>
      <c r="L264" s="241">
        <v>21</v>
      </c>
      <c r="M264" s="241">
        <f>G264*(1+L264/100)</f>
        <v>0</v>
      </c>
      <c r="N264" s="239">
        <v>1.5E-3</v>
      </c>
      <c r="O264" s="239">
        <f>ROUND(E264*N264,2)</f>
        <v>0</v>
      </c>
      <c r="P264" s="239">
        <v>0</v>
      </c>
      <c r="Q264" s="239">
        <f>ROUND(E264*P264,2)</f>
        <v>0</v>
      </c>
      <c r="R264" s="241"/>
      <c r="S264" s="241" t="s">
        <v>200</v>
      </c>
      <c r="T264" s="242" t="s">
        <v>162</v>
      </c>
      <c r="U264" s="221">
        <v>0.26</v>
      </c>
      <c r="V264" s="221">
        <f>ROUND(E264*U264,2)</f>
        <v>0.52</v>
      </c>
      <c r="W264" s="221"/>
      <c r="X264" s="221" t="s">
        <v>424</v>
      </c>
      <c r="Y264" s="221" t="s">
        <v>164</v>
      </c>
      <c r="Z264" s="210"/>
      <c r="AA264" s="210"/>
      <c r="AB264" s="210"/>
      <c r="AC264" s="210"/>
      <c r="AD264" s="210"/>
      <c r="AE264" s="210"/>
      <c r="AF264" s="210"/>
      <c r="AG264" s="210" t="s">
        <v>560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2" x14ac:dyDescent="0.2">
      <c r="A265" s="217"/>
      <c r="B265" s="218"/>
      <c r="C265" s="250" t="s">
        <v>80</v>
      </c>
      <c r="D265" s="226"/>
      <c r="E265" s="227">
        <v>2</v>
      </c>
      <c r="F265" s="221"/>
      <c r="G265" s="221"/>
      <c r="H265" s="221"/>
      <c r="I265" s="221"/>
      <c r="J265" s="221"/>
      <c r="K265" s="221"/>
      <c r="L265" s="221"/>
      <c r="M265" s="221"/>
      <c r="N265" s="220"/>
      <c r="O265" s="220"/>
      <c r="P265" s="220"/>
      <c r="Q265" s="220"/>
      <c r="R265" s="221"/>
      <c r="S265" s="221"/>
      <c r="T265" s="221"/>
      <c r="U265" s="221"/>
      <c r="V265" s="221"/>
      <c r="W265" s="221"/>
      <c r="X265" s="221"/>
      <c r="Y265" s="221"/>
      <c r="Z265" s="210"/>
      <c r="AA265" s="210"/>
      <c r="AB265" s="210"/>
      <c r="AC265" s="210"/>
      <c r="AD265" s="210"/>
      <c r="AE265" s="210"/>
      <c r="AF265" s="210"/>
      <c r="AG265" s="210" t="s">
        <v>169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17"/>
      <c r="B266" s="218"/>
      <c r="C266" s="251"/>
      <c r="D266" s="246"/>
      <c r="E266" s="246"/>
      <c r="F266" s="246"/>
      <c r="G266" s="246"/>
      <c r="H266" s="221"/>
      <c r="I266" s="221"/>
      <c r="J266" s="221"/>
      <c r="K266" s="221"/>
      <c r="L266" s="221"/>
      <c r="M266" s="221"/>
      <c r="N266" s="220"/>
      <c r="O266" s="220"/>
      <c r="P266" s="220"/>
      <c r="Q266" s="220"/>
      <c r="R266" s="221"/>
      <c r="S266" s="221"/>
      <c r="T266" s="221"/>
      <c r="U266" s="221"/>
      <c r="V266" s="221"/>
      <c r="W266" s="221"/>
      <c r="X266" s="221"/>
      <c r="Y266" s="221"/>
      <c r="Z266" s="210"/>
      <c r="AA266" s="210"/>
      <c r="AB266" s="210"/>
      <c r="AC266" s="210"/>
      <c r="AD266" s="210"/>
      <c r="AE266" s="210"/>
      <c r="AF266" s="210"/>
      <c r="AG266" s="210" t="s">
        <v>170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ht="22.5" outlineLevel="1" x14ac:dyDescent="0.2">
      <c r="A267" s="236">
        <v>82</v>
      </c>
      <c r="B267" s="237" t="s">
        <v>1013</v>
      </c>
      <c r="C267" s="248" t="s">
        <v>1014</v>
      </c>
      <c r="D267" s="238" t="s">
        <v>235</v>
      </c>
      <c r="E267" s="239">
        <v>1</v>
      </c>
      <c r="F267" s="240"/>
      <c r="G267" s="241">
        <f>ROUND(E267*F267,2)</f>
        <v>0</v>
      </c>
      <c r="H267" s="240"/>
      <c r="I267" s="241">
        <f>ROUND(E267*H267,2)</f>
        <v>0</v>
      </c>
      <c r="J267" s="240"/>
      <c r="K267" s="241">
        <f>ROUND(E267*J267,2)</f>
        <v>0</v>
      </c>
      <c r="L267" s="241">
        <v>21</v>
      </c>
      <c r="M267" s="241">
        <f>G267*(1+L267/100)</f>
        <v>0</v>
      </c>
      <c r="N267" s="239">
        <v>0</v>
      </c>
      <c r="O267" s="239">
        <f>ROUND(E267*N267,2)</f>
        <v>0</v>
      </c>
      <c r="P267" s="239">
        <v>0</v>
      </c>
      <c r="Q267" s="239">
        <f>ROUND(E267*P267,2)</f>
        <v>0</v>
      </c>
      <c r="R267" s="241"/>
      <c r="S267" s="241" t="s">
        <v>200</v>
      </c>
      <c r="T267" s="242" t="s">
        <v>162</v>
      </c>
      <c r="U267" s="221">
        <v>0</v>
      </c>
      <c r="V267" s="221">
        <f>ROUND(E267*U267,2)</f>
        <v>0</v>
      </c>
      <c r="W267" s="221"/>
      <c r="X267" s="221" t="s">
        <v>424</v>
      </c>
      <c r="Y267" s="221" t="s">
        <v>164</v>
      </c>
      <c r="Z267" s="210"/>
      <c r="AA267" s="210"/>
      <c r="AB267" s="210"/>
      <c r="AC267" s="210"/>
      <c r="AD267" s="210"/>
      <c r="AE267" s="210"/>
      <c r="AF267" s="210"/>
      <c r="AG267" s="210" t="s">
        <v>560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">
      <c r="A268" s="217"/>
      <c r="B268" s="218"/>
      <c r="C268" s="250" t="s">
        <v>168</v>
      </c>
      <c r="D268" s="226"/>
      <c r="E268" s="227">
        <v>1</v>
      </c>
      <c r="F268" s="221"/>
      <c r="G268" s="221"/>
      <c r="H268" s="221"/>
      <c r="I268" s="221"/>
      <c r="J268" s="221"/>
      <c r="K268" s="221"/>
      <c r="L268" s="221"/>
      <c r="M268" s="221"/>
      <c r="N268" s="220"/>
      <c r="O268" s="220"/>
      <c r="P268" s="220"/>
      <c r="Q268" s="220"/>
      <c r="R268" s="221"/>
      <c r="S268" s="221"/>
      <c r="T268" s="221"/>
      <c r="U268" s="221"/>
      <c r="V268" s="221"/>
      <c r="W268" s="221"/>
      <c r="X268" s="221"/>
      <c r="Y268" s="221"/>
      <c r="Z268" s="210"/>
      <c r="AA268" s="210"/>
      <c r="AB268" s="210"/>
      <c r="AC268" s="210"/>
      <c r="AD268" s="210"/>
      <c r="AE268" s="210"/>
      <c r="AF268" s="210"/>
      <c r="AG268" s="210" t="s">
        <v>169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">
      <c r="A269" s="217"/>
      <c r="B269" s="218"/>
      <c r="C269" s="251"/>
      <c r="D269" s="246"/>
      <c r="E269" s="246"/>
      <c r="F269" s="246"/>
      <c r="G269" s="246"/>
      <c r="H269" s="221"/>
      <c r="I269" s="221"/>
      <c r="J269" s="221"/>
      <c r="K269" s="221"/>
      <c r="L269" s="221"/>
      <c r="M269" s="221"/>
      <c r="N269" s="220"/>
      <c r="O269" s="220"/>
      <c r="P269" s="220"/>
      <c r="Q269" s="220"/>
      <c r="R269" s="221"/>
      <c r="S269" s="221"/>
      <c r="T269" s="221"/>
      <c r="U269" s="221"/>
      <c r="V269" s="221"/>
      <c r="W269" s="221"/>
      <c r="X269" s="221"/>
      <c r="Y269" s="221"/>
      <c r="Z269" s="210"/>
      <c r="AA269" s="210"/>
      <c r="AB269" s="210"/>
      <c r="AC269" s="210"/>
      <c r="AD269" s="210"/>
      <c r="AE269" s="210"/>
      <c r="AF269" s="210"/>
      <c r="AG269" s="210" t="s">
        <v>170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ht="22.5" outlineLevel="1" x14ac:dyDescent="0.2">
      <c r="A270" s="236">
        <v>83</v>
      </c>
      <c r="B270" s="237" t="s">
        <v>1015</v>
      </c>
      <c r="C270" s="248" t="s">
        <v>1016</v>
      </c>
      <c r="D270" s="238" t="s">
        <v>235</v>
      </c>
      <c r="E270" s="239">
        <v>1</v>
      </c>
      <c r="F270" s="240"/>
      <c r="G270" s="241">
        <f>ROUND(E270*F270,2)</f>
        <v>0</v>
      </c>
      <c r="H270" s="240"/>
      <c r="I270" s="241">
        <f>ROUND(E270*H270,2)</f>
        <v>0</v>
      </c>
      <c r="J270" s="240"/>
      <c r="K270" s="241">
        <f>ROUND(E270*J270,2)</f>
        <v>0</v>
      </c>
      <c r="L270" s="241">
        <v>21</v>
      </c>
      <c r="M270" s="241">
        <f>G270*(1+L270/100)</f>
        <v>0</v>
      </c>
      <c r="N270" s="239">
        <v>1.7600000000000001E-2</v>
      </c>
      <c r="O270" s="239">
        <f>ROUND(E270*N270,2)</f>
        <v>0.02</v>
      </c>
      <c r="P270" s="239">
        <v>0</v>
      </c>
      <c r="Q270" s="239">
        <f>ROUND(E270*P270,2)</f>
        <v>0</v>
      </c>
      <c r="R270" s="241"/>
      <c r="S270" s="241" t="s">
        <v>200</v>
      </c>
      <c r="T270" s="242" t="s">
        <v>162</v>
      </c>
      <c r="U270" s="221">
        <v>1.49</v>
      </c>
      <c r="V270" s="221">
        <f>ROUND(E270*U270,2)</f>
        <v>1.49</v>
      </c>
      <c r="W270" s="221"/>
      <c r="X270" s="221" t="s">
        <v>424</v>
      </c>
      <c r="Y270" s="221" t="s">
        <v>164</v>
      </c>
      <c r="Z270" s="210"/>
      <c r="AA270" s="210"/>
      <c r="AB270" s="210"/>
      <c r="AC270" s="210"/>
      <c r="AD270" s="210"/>
      <c r="AE270" s="210"/>
      <c r="AF270" s="210"/>
      <c r="AG270" s="210" t="s">
        <v>560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2" x14ac:dyDescent="0.2">
      <c r="A271" s="217"/>
      <c r="B271" s="218"/>
      <c r="C271" s="250" t="s">
        <v>168</v>
      </c>
      <c r="D271" s="226"/>
      <c r="E271" s="227">
        <v>1</v>
      </c>
      <c r="F271" s="221"/>
      <c r="G271" s="221"/>
      <c r="H271" s="221"/>
      <c r="I271" s="221"/>
      <c r="J271" s="221"/>
      <c r="K271" s="221"/>
      <c r="L271" s="221"/>
      <c r="M271" s="221"/>
      <c r="N271" s="220"/>
      <c r="O271" s="220"/>
      <c r="P271" s="220"/>
      <c r="Q271" s="220"/>
      <c r="R271" s="221"/>
      <c r="S271" s="221"/>
      <c r="T271" s="221"/>
      <c r="U271" s="221"/>
      <c r="V271" s="221"/>
      <c r="W271" s="221"/>
      <c r="X271" s="221"/>
      <c r="Y271" s="221"/>
      <c r="Z271" s="210"/>
      <c r="AA271" s="210"/>
      <c r="AB271" s="210"/>
      <c r="AC271" s="210"/>
      <c r="AD271" s="210"/>
      <c r="AE271" s="210"/>
      <c r="AF271" s="210"/>
      <c r="AG271" s="210" t="s">
        <v>169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2" x14ac:dyDescent="0.2">
      <c r="A272" s="217"/>
      <c r="B272" s="218"/>
      <c r="C272" s="251"/>
      <c r="D272" s="246"/>
      <c r="E272" s="246"/>
      <c r="F272" s="246"/>
      <c r="G272" s="246"/>
      <c r="H272" s="221"/>
      <c r="I272" s="221"/>
      <c r="J272" s="221"/>
      <c r="K272" s="221"/>
      <c r="L272" s="221"/>
      <c r="M272" s="221"/>
      <c r="N272" s="220"/>
      <c r="O272" s="220"/>
      <c r="P272" s="220"/>
      <c r="Q272" s="220"/>
      <c r="R272" s="221"/>
      <c r="S272" s="221"/>
      <c r="T272" s="221"/>
      <c r="U272" s="221"/>
      <c r="V272" s="221"/>
      <c r="W272" s="221"/>
      <c r="X272" s="221"/>
      <c r="Y272" s="221"/>
      <c r="Z272" s="210"/>
      <c r="AA272" s="210"/>
      <c r="AB272" s="210"/>
      <c r="AC272" s="210"/>
      <c r="AD272" s="210"/>
      <c r="AE272" s="210"/>
      <c r="AF272" s="210"/>
      <c r="AG272" s="210" t="s">
        <v>170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ht="22.5" outlineLevel="1" x14ac:dyDescent="0.2">
      <c r="A273" s="236">
        <v>84</v>
      </c>
      <c r="B273" s="237" t="s">
        <v>1017</v>
      </c>
      <c r="C273" s="248" t="s">
        <v>1018</v>
      </c>
      <c r="D273" s="238" t="s">
        <v>235</v>
      </c>
      <c r="E273" s="239">
        <v>1</v>
      </c>
      <c r="F273" s="240"/>
      <c r="G273" s="241">
        <f>ROUND(E273*F273,2)</f>
        <v>0</v>
      </c>
      <c r="H273" s="240"/>
      <c r="I273" s="241">
        <f>ROUND(E273*H273,2)</f>
        <v>0</v>
      </c>
      <c r="J273" s="240"/>
      <c r="K273" s="241">
        <f>ROUND(E273*J273,2)</f>
        <v>0</v>
      </c>
      <c r="L273" s="241">
        <v>21</v>
      </c>
      <c r="M273" s="241">
        <f>G273*(1+L273/100)</f>
        <v>0</v>
      </c>
      <c r="N273" s="239">
        <v>1.4E-3</v>
      </c>
      <c r="O273" s="239">
        <f>ROUND(E273*N273,2)</f>
        <v>0</v>
      </c>
      <c r="P273" s="239">
        <v>0</v>
      </c>
      <c r="Q273" s="239">
        <f>ROUND(E273*P273,2)</f>
        <v>0</v>
      </c>
      <c r="R273" s="241"/>
      <c r="S273" s="241" t="s">
        <v>200</v>
      </c>
      <c r="T273" s="242" t="s">
        <v>162</v>
      </c>
      <c r="U273" s="221">
        <v>0.26</v>
      </c>
      <c r="V273" s="221">
        <f>ROUND(E273*U273,2)</f>
        <v>0.26</v>
      </c>
      <c r="W273" s="221"/>
      <c r="X273" s="221" t="s">
        <v>424</v>
      </c>
      <c r="Y273" s="221" t="s">
        <v>164</v>
      </c>
      <c r="Z273" s="210"/>
      <c r="AA273" s="210"/>
      <c r="AB273" s="210"/>
      <c r="AC273" s="210"/>
      <c r="AD273" s="210"/>
      <c r="AE273" s="210"/>
      <c r="AF273" s="210"/>
      <c r="AG273" s="210" t="s">
        <v>560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17"/>
      <c r="B274" s="218"/>
      <c r="C274" s="250" t="s">
        <v>168</v>
      </c>
      <c r="D274" s="226"/>
      <c r="E274" s="227">
        <v>1</v>
      </c>
      <c r="F274" s="221"/>
      <c r="G274" s="221"/>
      <c r="H274" s="221"/>
      <c r="I274" s="221"/>
      <c r="J274" s="221"/>
      <c r="K274" s="221"/>
      <c r="L274" s="221"/>
      <c r="M274" s="221"/>
      <c r="N274" s="220"/>
      <c r="O274" s="220"/>
      <c r="P274" s="220"/>
      <c r="Q274" s="220"/>
      <c r="R274" s="221"/>
      <c r="S274" s="221"/>
      <c r="T274" s="221"/>
      <c r="U274" s="221"/>
      <c r="V274" s="221"/>
      <c r="W274" s="221"/>
      <c r="X274" s="221"/>
      <c r="Y274" s="221"/>
      <c r="Z274" s="210"/>
      <c r="AA274" s="210"/>
      <c r="AB274" s="210"/>
      <c r="AC274" s="210"/>
      <c r="AD274" s="210"/>
      <c r="AE274" s="210"/>
      <c r="AF274" s="210"/>
      <c r="AG274" s="210" t="s">
        <v>169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2" x14ac:dyDescent="0.2">
      <c r="A275" s="217"/>
      <c r="B275" s="218"/>
      <c r="C275" s="251"/>
      <c r="D275" s="246"/>
      <c r="E275" s="246"/>
      <c r="F275" s="246"/>
      <c r="G275" s="246"/>
      <c r="H275" s="221"/>
      <c r="I275" s="221"/>
      <c r="J275" s="221"/>
      <c r="K275" s="221"/>
      <c r="L275" s="221"/>
      <c r="M275" s="221"/>
      <c r="N275" s="220"/>
      <c r="O275" s="220"/>
      <c r="P275" s="220"/>
      <c r="Q275" s="220"/>
      <c r="R275" s="221"/>
      <c r="S275" s="221"/>
      <c r="T275" s="221"/>
      <c r="U275" s="221"/>
      <c r="V275" s="221"/>
      <c r="W275" s="221"/>
      <c r="X275" s="221"/>
      <c r="Y275" s="221"/>
      <c r="Z275" s="210"/>
      <c r="AA275" s="210"/>
      <c r="AB275" s="210"/>
      <c r="AC275" s="210"/>
      <c r="AD275" s="210"/>
      <c r="AE275" s="210"/>
      <c r="AF275" s="210"/>
      <c r="AG275" s="210" t="s">
        <v>170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36">
        <v>85</v>
      </c>
      <c r="B276" s="237" t="s">
        <v>1019</v>
      </c>
      <c r="C276" s="248" t="s">
        <v>1020</v>
      </c>
      <c r="D276" s="238" t="s">
        <v>235</v>
      </c>
      <c r="E276" s="239">
        <v>1</v>
      </c>
      <c r="F276" s="240"/>
      <c r="G276" s="241">
        <f>ROUND(E276*F276,2)</f>
        <v>0</v>
      </c>
      <c r="H276" s="240"/>
      <c r="I276" s="241">
        <f>ROUND(E276*H276,2)</f>
        <v>0</v>
      </c>
      <c r="J276" s="240"/>
      <c r="K276" s="241">
        <f>ROUND(E276*J276,2)</f>
        <v>0</v>
      </c>
      <c r="L276" s="241">
        <v>21</v>
      </c>
      <c r="M276" s="241">
        <f>G276*(1+L276/100)</f>
        <v>0</v>
      </c>
      <c r="N276" s="239">
        <v>1.4E-3</v>
      </c>
      <c r="O276" s="239">
        <f>ROUND(E276*N276,2)</f>
        <v>0</v>
      </c>
      <c r="P276" s="239">
        <v>0</v>
      </c>
      <c r="Q276" s="239">
        <f>ROUND(E276*P276,2)</f>
        <v>0</v>
      </c>
      <c r="R276" s="241"/>
      <c r="S276" s="241" t="s">
        <v>200</v>
      </c>
      <c r="T276" s="242" t="s">
        <v>162</v>
      </c>
      <c r="U276" s="221">
        <v>1.49</v>
      </c>
      <c r="V276" s="221">
        <f>ROUND(E276*U276,2)</f>
        <v>1.49</v>
      </c>
      <c r="W276" s="221"/>
      <c r="X276" s="221" t="s">
        <v>424</v>
      </c>
      <c r="Y276" s="221" t="s">
        <v>164</v>
      </c>
      <c r="Z276" s="210"/>
      <c r="AA276" s="210"/>
      <c r="AB276" s="210"/>
      <c r="AC276" s="210"/>
      <c r="AD276" s="210"/>
      <c r="AE276" s="210"/>
      <c r="AF276" s="210"/>
      <c r="AG276" s="210" t="s">
        <v>560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2" x14ac:dyDescent="0.2">
      <c r="A277" s="217"/>
      <c r="B277" s="218"/>
      <c r="C277" s="250" t="s">
        <v>168</v>
      </c>
      <c r="D277" s="226"/>
      <c r="E277" s="227">
        <v>1</v>
      </c>
      <c r="F277" s="221"/>
      <c r="G277" s="221"/>
      <c r="H277" s="221"/>
      <c r="I277" s="221"/>
      <c r="J277" s="221"/>
      <c r="K277" s="221"/>
      <c r="L277" s="221"/>
      <c r="M277" s="221"/>
      <c r="N277" s="220"/>
      <c r="O277" s="220"/>
      <c r="P277" s="220"/>
      <c r="Q277" s="220"/>
      <c r="R277" s="221"/>
      <c r="S277" s="221"/>
      <c r="T277" s="221"/>
      <c r="U277" s="221"/>
      <c r="V277" s="221"/>
      <c r="W277" s="221"/>
      <c r="X277" s="221"/>
      <c r="Y277" s="221"/>
      <c r="Z277" s="210"/>
      <c r="AA277" s="210"/>
      <c r="AB277" s="210"/>
      <c r="AC277" s="210"/>
      <c r="AD277" s="210"/>
      <c r="AE277" s="210"/>
      <c r="AF277" s="210"/>
      <c r="AG277" s="210" t="s">
        <v>169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51"/>
      <c r="D278" s="246"/>
      <c r="E278" s="246"/>
      <c r="F278" s="246"/>
      <c r="G278" s="246"/>
      <c r="H278" s="221"/>
      <c r="I278" s="221"/>
      <c r="J278" s="221"/>
      <c r="K278" s="221"/>
      <c r="L278" s="221"/>
      <c r="M278" s="221"/>
      <c r="N278" s="220"/>
      <c r="O278" s="220"/>
      <c r="P278" s="220"/>
      <c r="Q278" s="220"/>
      <c r="R278" s="221"/>
      <c r="S278" s="221"/>
      <c r="T278" s="221"/>
      <c r="U278" s="221"/>
      <c r="V278" s="221"/>
      <c r="W278" s="221"/>
      <c r="X278" s="221"/>
      <c r="Y278" s="221"/>
      <c r="Z278" s="210"/>
      <c r="AA278" s="210"/>
      <c r="AB278" s="210"/>
      <c r="AC278" s="210"/>
      <c r="AD278" s="210"/>
      <c r="AE278" s="210"/>
      <c r="AF278" s="210"/>
      <c r="AG278" s="210" t="s">
        <v>170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36">
        <v>86</v>
      </c>
      <c r="B279" s="237" t="s">
        <v>1021</v>
      </c>
      <c r="C279" s="248" t="s">
        <v>1022</v>
      </c>
      <c r="D279" s="238" t="s">
        <v>235</v>
      </c>
      <c r="E279" s="239">
        <v>1</v>
      </c>
      <c r="F279" s="240"/>
      <c r="G279" s="241">
        <f>ROUND(E279*F279,2)</f>
        <v>0</v>
      </c>
      <c r="H279" s="240"/>
      <c r="I279" s="241">
        <f>ROUND(E279*H279,2)</f>
        <v>0</v>
      </c>
      <c r="J279" s="240"/>
      <c r="K279" s="241">
        <f>ROUND(E279*J279,2)</f>
        <v>0</v>
      </c>
      <c r="L279" s="241">
        <v>21</v>
      </c>
      <c r="M279" s="241">
        <f>G279*(1+L279/100)</f>
        <v>0</v>
      </c>
      <c r="N279" s="239">
        <v>5.5000000000000003E-4</v>
      </c>
      <c r="O279" s="239">
        <f>ROUND(E279*N279,2)</f>
        <v>0</v>
      </c>
      <c r="P279" s="239">
        <v>0</v>
      </c>
      <c r="Q279" s="239">
        <f>ROUND(E279*P279,2)</f>
        <v>0</v>
      </c>
      <c r="R279" s="241"/>
      <c r="S279" s="241" t="s">
        <v>200</v>
      </c>
      <c r="T279" s="242" t="s">
        <v>162</v>
      </c>
      <c r="U279" s="221">
        <v>0</v>
      </c>
      <c r="V279" s="221">
        <f>ROUND(E279*U279,2)</f>
        <v>0</v>
      </c>
      <c r="W279" s="221"/>
      <c r="X279" s="221" t="s">
        <v>424</v>
      </c>
      <c r="Y279" s="221" t="s">
        <v>164</v>
      </c>
      <c r="Z279" s="210"/>
      <c r="AA279" s="210"/>
      <c r="AB279" s="210"/>
      <c r="AC279" s="210"/>
      <c r="AD279" s="210"/>
      <c r="AE279" s="210"/>
      <c r="AF279" s="210"/>
      <c r="AG279" s="210" t="s">
        <v>560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">
      <c r="A280" s="217"/>
      <c r="B280" s="218"/>
      <c r="C280" s="250" t="s">
        <v>168</v>
      </c>
      <c r="D280" s="226"/>
      <c r="E280" s="227">
        <v>1</v>
      </c>
      <c r="F280" s="221"/>
      <c r="G280" s="221"/>
      <c r="H280" s="221"/>
      <c r="I280" s="221"/>
      <c r="J280" s="221"/>
      <c r="K280" s="221"/>
      <c r="L280" s="221"/>
      <c r="M280" s="221"/>
      <c r="N280" s="220"/>
      <c r="O280" s="220"/>
      <c r="P280" s="220"/>
      <c r="Q280" s="220"/>
      <c r="R280" s="221"/>
      <c r="S280" s="221"/>
      <c r="T280" s="221"/>
      <c r="U280" s="221"/>
      <c r="V280" s="221"/>
      <c r="W280" s="221"/>
      <c r="X280" s="221"/>
      <c r="Y280" s="221"/>
      <c r="Z280" s="210"/>
      <c r="AA280" s="210"/>
      <c r="AB280" s="210"/>
      <c r="AC280" s="210"/>
      <c r="AD280" s="210"/>
      <c r="AE280" s="210"/>
      <c r="AF280" s="210"/>
      <c r="AG280" s="210" t="s">
        <v>169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">
      <c r="A281" s="217"/>
      <c r="B281" s="218"/>
      <c r="C281" s="251"/>
      <c r="D281" s="246"/>
      <c r="E281" s="246"/>
      <c r="F281" s="246"/>
      <c r="G281" s="246"/>
      <c r="H281" s="221"/>
      <c r="I281" s="221"/>
      <c r="J281" s="221"/>
      <c r="K281" s="221"/>
      <c r="L281" s="221"/>
      <c r="M281" s="221"/>
      <c r="N281" s="220"/>
      <c r="O281" s="220"/>
      <c r="P281" s="220"/>
      <c r="Q281" s="220"/>
      <c r="R281" s="221"/>
      <c r="S281" s="221"/>
      <c r="T281" s="221"/>
      <c r="U281" s="221"/>
      <c r="V281" s="221"/>
      <c r="W281" s="221"/>
      <c r="X281" s="221"/>
      <c r="Y281" s="221"/>
      <c r="Z281" s="210"/>
      <c r="AA281" s="210"/>
      <c r="AB281" s="210"/>
      <c r="AC281" s="210"/>
      <c r="AD281" s="210"/>
      <c r="AE281" s="210"/>
      <c r="AF281" s="210"/>
      <c r="AG281" s="210" t="s">
        <v>170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17">
        <v>87</v>
      </c>
      <c r="B282" s="218" t="s">
        <v>1023</v>
      </c>
      <c r="C282" s="266" t="s">
        <v>1024</v>
      </c>
      <c r="D282" s="219" t="s">
        <v>0</v>
      </c>
      <c r="E282" s="245"/>
      <c r="F282" s="222"/>
      <c r="G282" s="221">
        <f>ROUND(E282*F282,2)</f>
        <v>0</v>
      </c>
      <c r="H282" s="222"/>
      <c r="I282" s="221">
        <f>ROUND(E282*H282,2)</f>
        <v>0</v>
      </c>
      <c r="J282" s="222"/>
      <c r="K282" s="221">
        <f>ROUND(E282*J282,2)</f>
        <v>0</v>
      </c>
      <c r="L282" s="221">
        <v>21</v>
      </c>
      <c r="M282" s="221">
        <f>G282*(1+L282/100)</f>
        <v>0</v>
      </c>
      <c r="N282" s="220">
        <v>0</v>
      </c>
      <c r="O282" s="220">
        <f>ROUND(E282*N282,2)</f>
        <v>0</v>
      </c>
      <c r="P282" s="220">
        <v>0</v>
      </c>
      <c r="Q282" s="220">
        <f>ROUND(E282*P282,2)</f>
        <v>0</v>
      </c>
      <c r="R282" s="221" t="s">
        <v>705</v>
      </c>
      <c r="S282" s="221" t="s">
        <v>161</v>
      </c>
      <c r="T282" s="221" t="s">
        <v>161</v>
      </c>
      <c r="U282" s="221">
        <v>0</v>
      </c>
      <c r="V282" s="221">
        <f>ROUND(E282*U282,2)</f>
        <v>0</v>
      </c>
      <c r="W282" s="221"/>
      <c r="X282" s="221" t="s">
        <v>616</v>
      </c>
      <c r="Y282" s="221" t="s">
        <v>164</v>
      </c>
      <c r="Z282" s="210"/>
      <c r="AA282" s="210"/>
      <c r="AB282" s="210"/>
      <c r="AC282" s="210"/>
      <c r="AD282" s="210"/>
      <c r="AE282" s="210"/>
      <c r="AF282" s="210"/>
      <c r="AG282" s="210" t="s">
        <v>617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">
      <c r="A283" s="217"/>
      <c r="B283" s="218"/>
      <c r="C283" s="251"/>
      <c r="D283" s="246"/>
      <c r="E283" s="246"/>
      <c r="F283" s="246"/>
      <c r="G283" s="246"/>
      <c r="H283" s="221"/>
      <c r="I283" s="221"/>
      <c r="J283" s="221"/>
      <c r="K283" s="221"/>
      <c r="L283" s="221"/>
      <c r="M283" s="221"/>
      <c r="N283" s="220"/>
      <c r="O283" s="220"/>
      <c r="P283" s="220"/>
      <c r="Q283" s="220"/>
      <c r="R283" s="221"/>
      <c r="S283" s="221"/>
      <c r="T283" s="221"/>
      <c r="U283" s="221"/>
      <c r="V283" s="221"/>
      <c r="W283" s="221"/>
      <c r="X283" s="221"/>
      <c r="Y283" s="221"/>
      <c r="Z283" s="210"/>
      <c r="AA283" s="210"/>
      <c r="AB283" s="210"/>
      <c r="AC283" s="210"/>
      <c r="AD283" s="210"/>
      <c r="AE283" s="210"/>
      <c r="AF283" s="210"/>
      <c r="AG283" s="210" t="s">
        <v>170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ht="22.5" outlineLevel="1" x14ac:dyDescent="0.2">
      <c r="A284" s="236">
        <v>88</v>
      </c>
      <c r="B284" s="237" t="s">
        <v>1025</v>
      </c>
      <c r="C284" s="248" t="s">
        <v>1026</v>
      </c>
      <c r="D284" s="238" t="s">
        <v>227</v>
      </c>
      <c r="E284" s="239">
        <v>0.12687999999999999</v>
      </c>
      <c r="F284" s="240"/>
      <c r="G284" s="241">
        <f>ROUND(E284*F284,2)</f>
        <v>0</v>
      </c>
      <c r="H284" s="240"/>
      <c r="I284" s="241">
        <f>ROUND(E284*H284,2)</f>
        <v>0</v>
      </c>
      <c r="J284" s="240"/>
      <c r="K284" s="241">
        <f>ROUND(E284*J284,2)</f>
        <v>0</v>
      </c>
      <c r="L284" s="241">
        <v>21</v>
      </c>
      <c r="M284" s="241">
        <f>G284*(1+L284/100)</f>
        <v>0</v>
      </c>
      <c r="N284" s="239">
        <v>0</v>
      </c>
      <c r="O284" s="239">
        <f>ROUND(E284*N284,2)</f>
        <v>0</v>
      </c>
      <c r="P284" s="239">
        <v>0</v>
      </c>
      <c r="Q284" s="239">
        <f>ROUND(E284*P284,2)</f>
        <v>0</v>
      </c>
      <c r="R284" s="241" t="s">
        <v>705</v>
      </c>
      <c r="S284" s="241" t="s">
        <v>161</v>
      </c>
      <c r="T284" s="242" t="s">
        <v>161</v>
      </c>
      <c r="U284" s="221">
        <v>2.5750000000000002</v>
      </c>
      <c r="V284" s="221">
        <f>ROUND(E284*U284,2)</f>
        <v>0.33</v>
      </c>
      <c r="W284" s="221"/>
      <c r="X284" s="221" t="s">
        <v>769</v>
      </c>
      <c r="Y284" s="221" t="s">
        <v>164</v>
      </c>
      <c r="Z284" s="210"/>
      <c r="AA284" s="210"/>
      <c r="AB284" s="210"/>
      <c r="AC284" s="210"/>
      <c r="AD284" s="210"/>
      <c r="AE284" s="210"/>
      <c r="AF284" s="210"/>
      <c r="AG284" s="210" t="s">
        <v>770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2" x14ac:dyDescent="0.2">
      <c r="A285" s="217"/>
      <c r="B285" s="218"/>
      <c r="C285" s="263"/>
      <c r="D285" s="259"/>
      <c r="E285" s="259"/>
      <c r="F285" s="259"/>
      <c r="G285" s="259"/>
      <c r="H285" s="221"/>
      <c r="I285" s="221"/>
      <c r="J285" s="221"/>
      <c r="K285" s="221"/>
      <c r="L285" s="221"/>
      <c r="M285" s="221"/>
      <c r="N285" s="220"/>
      <c r="O285" s="220"/>
      <c r="P285" s="220"/>
      <c r="Q285" s="220"/>
      <c r="R285" s="221"/>
      <c r="S285" s="221"/>
      <c r="T285" s="221"/>
      <c r="U285" s="221"/>
      <c r="V285" s="221"/>
      <c r="W285" s="221"/>
      <c r="X285" s="221"/>
      <c r="Y285" s="221"/>
      <c r="Z285" s="210"/>
      <c r="AA285" s="210"/>
      <c r="AB285" s="210"/>
      <c r="AC285" s="210"/>
      <c r="AD285" s="210"/>
      <c r="AE285" s="210"/>
      <c r="AF285" s="210"/>
      <c r="AG285" s="210" t="s">
        <v>170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x14ac:dyDescent="0.2">
      <c r="A286" s="229" t="s">
        <v>156</v>
      </c>
      <c r="B286" s="230" t="s">
        <v>112</v>
      </c>
      <c r="C286" s="247" t="s">
        <v>113</v>
      </c>
      <c r="D286" s="231"/>
      <c r="E286" s="232"/>
      <c r="F286" s="233"/>
      <c r="G286" s="233">
        <f>SUMIF(AG287:AG292,"&lt;&gt;NOR",G287:G292)</f>
        <v>0</v>
      </c>
      <c r="H286" s="233"/>
      <c r="I286" s="233">
        <f>SUM(I287:I292)</f>
        <v>0</v>
      </c>
      <c r="J286" s="233"/>
      <c r="K286" s="233">
        <f>SUM(K287:K292)</f>
        <v>0</v>
      </c>
      <c r="L286" s="233"/>
      <c r="M286" s="233">
        <f>SUM(M287:M292)</f>
        <v>0</v>
      </c>
      <c r="N286" s="232"/>
      <c r="O286" s="232">
        <f>SUM(O287:O292)</f>
        <v>0</v>
      </c>
      <c r="P286" s="232"/>
      <c r="Q286" s="232">
        <f>SUM(Q287:Q292)</f>
        <v>0</v>
      </c>
      <c r="R286" s="233"/>
      <c r="S286" s="233"/>
      <c r="T286" s="234"/>
      <c r="U286" s="228"/>
      <c r="V286" s="228">
        <f>SUM(V287:V292)</f>
        <v>0.08</v>
      </c>
      <c r="W286" s="228"/>
      <c r="X286" s="228"/>
      <c r="Y286" s="228"/>
      <c r="AG286" t="s">
        <v>157</v>
      </c>
    </row>
    <row r="287" spans="1:60" outlineLevel="1" x14ac:dyDescent="0.2">
      <c r="A287" s="236">
        <v>89</v>
      </c>
      <c r="B287" s="237" t="s">
        <v>1027</v>
      </c>
      <c r="C287" s="248" t="s">
        <v>1028</v>
      </c>
      <c r="D287" s="238" t="s">
        <v>710</v>
      </c>
      <c r="E287" s="239">
        <v>1</v>
      </c>
      <c r="F287" s="240"/>
      <c r="G287" s="241">
        <f>ROUND(E287*F287,2)</f>
        <v>0</v>
      </c>
      <c r="H287" s="240"/>
      <c r="I287" s="241">
        <f>ROUND(E287*H287,2)</f>
        <v>0</v>
      </c>
      <c r="J287" s="240"/>
      <c r="K287" s="241">
        <f>ROUND(E287*J287,2)</f>
        <v>0</v>
      </c>
      <c r="L287" s="241">
        <v>21</v>
      </c>
      <c r="M287" s="241">
        <f>G287*(1+L287/100)</f>
        <v>0</v>
      </c>
      <c r="N287" s="239">
        <v>0</v>
      </c>
      <c r="O287" s="239">
        <f>ROUND(E287*N287,2)</f>
        <v>0</v>
      </c>
      <c r="P287" s="239">
        <v>0</v>
      </c>
      <c r="Q287" s="239">
        <f>ROUND(E287*P287,2)</f>
        <v>0</v>
      </c>
      <c r="R287" s="241"/>
      <c r="S287" s="241" t="s">
        <v>200</v>
      </c>
      <c r="T287" s="242" t="s">
        <v>162</v>
      </c>
      <c r="U287" s="221">
        <v>0.03</v>
      </c>
      <c r="V287" s="221">
        <f>ROUND(E287*U287,2)</f>
        <v>0.03</v>
      </c>
      <c r="W287" s="221"/>
      <c r="X287" s="221" t="s">
        <v>219</v>
      </c>
      <c r="Y287" s="221" t="s">
        <v>164</v>
      </c>
      <c r="Z287" s="210"/>
      <c r="AA287" s="210"/>
      <c r="AB287" s="210"/>
      <c r="AC287" s="210"/>
      <c r="AD287" s="210"/>
      <c r="AE287" s="210"/>
      <c r="AF287" s="210"/>
      <c r="AG287" s="210" t="s">
        <v>360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2" x14ac:dyDescent="0.2">
      <c r="A288" s="217"/>
      <c r="B288" s="218"/>
      <c r="C288" s="250" t="s">
        <v>168</v>
      </c>
      <c r="D288" s="226"/>
      <c r="E288" s="227">
        <v>1</v>
      </c>
      <c r="F288" s="221"/>
      <c r="G288" s="221"/>
      <c r="H288" s="221"/>
      <c r="I288" s="221"/>
      <c r="J288" s="221"/>
      <c r="K288" s="221"/>
      <c r="L288" s="221"/>
      <c r="M288" s="221"/>
      <c r="N288" s="220"/>
      <c r="O288" s="220"/>
      <c r="P288" s="220"/>
      <c r="Q288" s="220"/>
      <c r="R288" s="221"/>
      <c r="S288" s="221"/>
      <c r="T288" s="221"/>
      <c r="U288" s="221"/>
      <c r="V288" s="221"/>
      <c r="W288" s="221"/>
      <c r="X288" s="221"/>
      <c r="Y288" s="221"/>
      <c r="Z288" s="210"/>
      <c r="AA288" s="210"/>
      <c r="AB288" s="210"/>
      <c r="AC288" s="210"/>
      <c r="AD288" s="210"/>
      <c r="AE288" s="210"/>
      <c r="AF288" s="210"/>
      <c r="AG288" s="210" t="s">
        <v>169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">
      <c r="A289" s="217"/>
      <c r="B289" s="218"/>
      <c r="C289" s="251"/>
      <c r="D289" s="246"/>
      <c r="E289" s="246"/>
      <c r="F289" s="246"/>
      <c r="G289" s="246"/>
      <c r="H289" s="221"/>
      <c r="I289" s="221"/>
      <c r="J289" s="221"/>
      <c r="K289" s="221"/>
      <c r="L289" s="221"/>
      <c r="M289" s="221"/>
      <c r="N289" s="220"/>
      <c r="O289" s="220"/>
      <c r="P289" s="220"/>
      <c r="Q289" s="220"/>
      <c r="R289" s="221"/>
      <c r="S289" s="221"/>
      <c r="T289" s="221"/>
      <c r="U289" s="221"/>
      <c r="V289" s="221"/>
      <c r="W289" s="221"/>
      <c r="X289" s="221"/>
      <c r="Y289" s="221"/>
      <c r="Z289" s="210"/>
      <c r="AA289" s="210"/>
      <c r="AB289" s="210"/>
      <c r="AC289" s="210"/>
      <c r="AD289" s="210"/>
      <c r="AE289" s="210"/>
      <c r="AF289" s="210"/>
      <c r="AG289" s="210" t="s">
        <v>170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36">
        <v>90</v>
      </c>
      <c r="B290" s="237" t="s">
        <v>1029</v>
      </c>
      <c r="C290" s="248" t="s">
        <v>1030</v>
      </c>
      <c r="D290" s="238" t="s">
        <v>710</v>
      </c>
      <c r="E290" s="239">
        <v>1</v>
      </c>
      <c r="F290" s="240"/>
      <c r="G290" s="241">
        <f>ROUND(E290*F290,2)</f>
        <v>0</v>
      </c>
      <c r="H290" s="240"/>
      <c r="I290" s="241">
        <f>ROUND(E290*H290,2)</f>
        <v>0</v>
      </c>
      <c r="J290" s="240"/>
      <c r="K290" s="241">
        <f>ROUND(E290*J290,2)</f>
        <v>0</v>
      </c>
      <c r="L290" s="241">
        <v>21</v>
      </c>
      <c r="M290" s="241">
        <f>G290*(1+L290/100)</f>
        <v>0</v>
      </c>
      <c r="N290" s="239">
        <v>0</v>
      </c>
      <c r="O290" s="239">
        <f>ROUND(E290*N290,2)</f>
        <v>0</v>
      </c>
      <c r="P290" s="239">
        <v>0</v>
      </c>
      <c r="Q290" s="239">
        <f>ROUND(E290*P290,2)</f>
        <v>0</v>
      </c>
      <c r="R290" s="241"/>
      <c r="S290" s="241" t="s">
        <v>200</v>
      </c>
      <c r="T290" s="242" t="s">
        <v>162</v>
      </c>
      <c r="U290" s="221">
        <v>0.05</v>
      </c>
      <c r="V290" s="221">
        <f>ROUND(E290*U290,2)</f>
        <v>0.05</v>
      </c>
      <c r="W290" s="221"/>
      <c r="X290" s="221" t="s">
        <v>219</v>
      </c>
      <c r="Y290" s="221" t="s">
        <v>164</v>
      </c>
      <c r="Z290" s="210"/>
      <c r="AA290" s="210"/>
      <c r="AB290" s="210"/>
      <c r="AC290" s="210"/>
      <c r="AD290" s="210"/>
      <c r="AE290" s="210"/>
      <c r="AF290" s="210"/>
      <c r="AG290" s="210" t="s">
        <v>360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2" x14ac:dyDescent="0.2">
      <c r="A291" s="217"/>
      <c r="B291" s="218"/>
      <c r="C291" s="250" t="s">
        <v>168</v>
      </c>
      <c r="D291" s="226"/>
      <c r="E291" s="227">
        <v>1</v>
      </c>
      <c r="F291" s="221"/>
      <c r="G291" s="221"/>
      <c r="H291" s="221"/>
      <c r="I291" s="221"/>
      <c r="J291" s="221"/>
      <c r="K291" s="221"/>
      <c r="L291" s="221"/>
      <c r="M291" s="221"/>
      <c r="N291" s="220"/>
      <c r="O291" s="220"/>
      <c r="P291" s="220"/>
      <c r="Q291" s="220"/>
      <c r="R291" s="221"/>
      <c r="S291" s="221"/>
      <c r="T291" s="221"/>
      <c r="U291" s="221"/>
      <c r="V291" s="221"/>
      <c r="W291" s="221"/>
      <c r="X291" s="221"/>
      <c r="Y291" s="221"/>
      <c r="Z291" s="210"/>
      <c r="AA291" s="210"/>
      <c r="AB291" s="210"/>
      <c r="AC291" s="210"/>
      <c r="AD291" s="210"/>
      <c r="AE291" s="210"/>
      <c r="AF291" s="210"/>
      <c r="AG291" s="210" t="s">
        <v>169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">
      <c r="A292" s="217"/>
      <c r="B292" s="218"/>
      <c r="C292" s="251"/>
      <c r="D292" s="246"/>
      <c r="E292" s="246"/>
      <c r="F292" s="246"/>
      <c r="G292" s="246"/>
      <c r="H292" s="221"/>
      <c r="I292" s="221"/>
      <c r="J292" s="221"/>
      <c r="K292" s="221"/>
      <c r="L292" s="221"/>
      <c r="M292" s="221"/>
      <c r="N292" s="220"/>
      <c r="O292" s="220"/>
      <c r="P292" s="220"/>
      <c r="Q292" s="220"/>
      <c r="R292" s="221"/>
      <c r="S292" s="221"/>
      <c r="T292" s="221"/>
      <c r="U292" s="221"/>
      <c r="V292" s="221"/>
      <c r="W292" s="221"/>
      <c r="X292" s="221"/>
      <c r="Y292" s="221"/>
      <c r="Z292" s="210"/>
      <c r="AA292" s="210"/>
      <c r="AB292" s="210"/>
      <c r="AC292" s="210"/>
      <c r="AD292" s="210"/>
      <c r="AE292" s="210"/>
      <c r="AF292" s="210"/>
      <c r="AG292" s="210" t="s">
        <v>170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x14ac:dyDescent="0.2">
      <c r="A293" s="229" t="s">
        <v>156</v>
      </c>
      <c r="B293" s="230" t="s">
        <v>118</v>
      </c>
      <c r="C293" s="247" t="s">
        <v>119</v>
      </c>
      <c r="D293" s="231"/>
      <c r="E293" s="232"/>
      <c r="F293" s="233"/>
      <c r="G293" s="233">
        <f>SUMIF(AG294:AG309,"&lt;&gt;NOR",G294:G309)</f>
        <v>0</v>
      </c>
      <c r="H293" s="233"/>
      <c r="I293" s="233">
        <f>SUM(I294:I309)</f>
        <v>0</v>
      </c>
      <c r="J293" s="233"/>
      <c r="K293" s="233">
        <f>SUM(K294:K309)</f>
        <v>0</v>
      </c>
      <c r="L293" s="233"/>
      <c r="M293" s="233">
        <f>SUM(M294:M309)</f>
        <v>0</v>
      </c>
      <c r="N293" s="232"/>
      <c r="O293" s="232">
        <f>SUM(O294:O309)</f>
        <v>0</v>
      </c>
      <c r="P293" s="232"/>
      <c r="Q293" s="232">
        <f>SUM(Q294:Q309)</f>
        <v>0</v>
      </c>
      <c r="R293" s="233"/>
      <c r="S293" s="233"/>
      <c r="T293" s="234"/>
      <c r="U293" s="228"/>
      <c r="V293" s="228">
        <f>SUM(V294:V309)</f>
        <v>6.06</v>
      </c>
      <c r="W293" s="228"/>
      <c r="X293" s="228"/>
      <c r="Y293" s="228"/>
      <c r="AG293" t="s">
        <v>157</v>
      </c>
    </row>
    <row r="294" spans="1:60" ht="22.5" outlineLevel="1" x14ac:dyDescent="0.2">
      <c r="A294" s="236">
        <v>91</v>
      </c>
      <c r="B294" s="237" t="s">
        <v>1031</v>
      </c>
      <c r="C294" s="248" t="s">
        <v>1032</v>
      </c>
      <c r="D294" s="238" t="s">
        <v>272</v>
      </c>
      <c r="E294" s="239">
        <v>34</v>
      </c>
      <c r="F294" s="240"/>
      <c r="G294" s="241">
        <f>ROUND(E294*F294,2)</f>
        <v>0</v>
      </c>
      <c r="H294" s="240"/>
      <c r="I294" s="241">
        <f>ROUND(E294*H294,2)</f>
        <v>0</v>
      </c>
      <c r="J294" s="240"/>
      <c r="K294" s="241">
        <f>ROUND(E294*J294,2)</f>
        <v>0</v>
      </c>
      <c r="L294" s="241">
        <v>21</v>
      </c>
      <c r="M294" s="241">
        <f>G294*(1+L294/100)</f>
        <v>0</v>
      </c>
      <c r="N294" s="239">
        <v>9.0000000000000006E-5</v>
      </c>
      <c r="O294" s="239">
        <f>ROUND(E294*N294,2)</f>
        <v>0</v>
      </c>
      <c r="P294" s="239">
        <v>0</v>
      </c>
      <c r="Q294" s="239">
        <f>ROUND(E294*P294,2)</f>
        <v>0</v>
      </c>
      <c r="R294" s="241" t="s">
        <v>1033</v>
      </c>
      <c r="S294" s="241" t="s">
        <v>161</v>
      </c>
      <c r="T294" s="242" t="s">
        <v>161</v>
      </c>
      <c r="U294" s="221">
        <v>0.12</v>
      </c>
      <c r="V294" s="221">
        <f>ROUND(E294*U294,2)</f>
        <v>4.08</v>
      </c>
      <c r="W294" s="221"/>
      <c r="X294" s="221" t="s">
        <v>219</v>
      </c>
      <c r="Y294" s="221" t="s">
        <v>164</v>
      </c>
      <c r="Z294" s="210"/>
      <c r="AA294" s="210"/>
      <c r="AB294" s="210"/>
      <c r="AC294" s="210"/>
      <c r="AD294" s="210"/>
      <c r="AE294" s="210"/>
      <c r="AF294" s="210"/>
      <c r="AG294" s="210" t="s">
        <v>360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2" x14ac:dyDescent="0.2">
      <c r="A295" s="217"/>
      <c r="B295" s="218"/>
      <c r="C295" s="261" t="s">
        <v>1034</v>
      </c>
      <c r="D295" s="258"/>
      <c r="E295" s="258"/>
      <c r="F295" s="258"/>
      <c r="G295" s="258"/>
      <c r="H295" s="221"/>
      <c r="I295" s="221"/>
      <c r="J295" s="221"/>
      <c r="K295" s="221"/>
      <c r="L295" s="221"/>
      <c r="M295" s="221"/>
      <c r="N295" s="220"/>
      <c r="O295" s="220"/>
      <c r="P295" s="220"/>
      <c r="Q295" s="220"/>
      <c r="R295" s="221"/>
      <c r="S295" s="221"/>
      <c r="T295" s="221"/>
      <c r="U295" s="221"/>
      <c r="V295" s="221"/>
      <c r="W295" s="221"/>
      <c r="X295" s="221"/>
      <c r="Y295" s="221"/>
      <c r="Z295" s="210"/>
      <c r="AA295" s="210"/>
      <c r="AB295" s="210"/>
      <c r="AC295" s="210"/>
      <c r="AD295" s="210"/>
      <c r="AE295" s="210"/>
      <c r="AF295" s="210"/>
      <c r="AG295" s="210" t="s">
        <v>222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2" x14ac:dyDescent="0.2">
      <c r="A296" s="217"/>
      <c r="B296" s="218"/>
      <c r="C296" s="250" t="s">
        <v>853</v>
      </c>
      <c r="D296" s="226"/>
      <c r="E296" s="227">
        <v>34</v>
      </c>
      <c r="F296" s="221"/>
      <c r="G296" s="221"/>
      <c r="H296" s="221"/>
      <c r="I296" s="221"/>
      <c r="J296" s="221"/>
      <c r="K296" s="221"/>
      <c r="L296" s="221"/>
      <c r="M296" s="221"/>
      <c r="N296" s="220"/>
      <c r="O296" s="220"/>
      <c r="P296" s="220"/>
      <c r="Q296" s="220"/>
      <c r="R296" s="221"/>
      <c r="S296" s="221"/>
      <c r="T296" s="221"/>
      <c r="U296" s="221"/>
      <c r="V296" s="221"/>
      <c r="W296" s="221"/>
      <c r="X296" s="221"/>
      <c r="Y296" s="221"/>
      <c r="Z296" s="210"/>
      <c r="AA296" s="210"/>
      <c r="AB296" s="210"/>
      <c r="AC296" s="210"/>
      <c r="AD296" s="210"/>
      <c r="AE296" s="210"/>
      <c r="AF296" s="210"/>
      <c r="AG296" s="210" t="s">
        <v>169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2" x14ac:dyDescent="0.2">
      <c r="A297" s="217"/>
      <c r="B297" s="218"/>
      <c r="C297" s="251"/>
      <c r="D297" s="246"/>
      <c r="E297" s="246"/>
      <c r="F297" s="246"/>
      <c r="G297" s="246"/>
      <c r="H297" s="221"/>
      <c r="I297" s="221"/>
      <c r="J297" s="221"/>
      <c r="K297" s="221"/>
      <c r="L297" s="221"/>
      <c r="M297" s="221"/>
      <c r="N297" s="220"/>
      <c r="O297" s="220"/>
      <c r="P297" s="220"/>
      <c r="Q297" s="220"/>
      <c r="R297" s="221"/>
      <c r="S297" s="221"/>
      <c r="T297" s="221"/>
      <c r="U297" s="221"/>
      <c r="V297" s="221"/>
      <c r="W297" s="221"/>
      <c r="X297" s="221"/>
      <c r="Y297" s="221"/>
      <c r="Z297" s="210"/>
      <c r="AA297" s="210"/>
      <c r="AB297" s="210"/>
      <c r="AC297" s="210"/>
      <c r="AD297" s="210"/>
      <c r="AE297" s="210"/>
      <c r="AF297" s="210"/>
      <c r="AG297" s="210" t="s">
        <v>170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">
      <c r="A298" s="236">
        <v>92</v>
      </c>
      <c r="B298" s="237" t="s">
        <v>1035</v>
      </c>
      <c r="C298" s="248" t="s">
        <v>1036</v>
      </c>
      <c r="D298" s="238" t="s">
        <v>272</v>
      </c>
      <c r="E298" s="239">
        <v>34</v>
      </c>
      <c r="F298" s="240"/>
      <c r="G298" s="241">
        <f>ROUND(E298*F298,2)</f>
        <v>0</v>
      </c>
      <c r="H298" s="240"/>
      <c r="I298" s="241">
        <f>ROUND(E298*H298,2)</f>
        <v>0</v>
      </c>
      <c r="J298" s="240"/>
      <c r="K298" s="241">
        <f>ROUND(E298*J298,2)</f>
        <v>0</v>
      </c>
      <c r="L298" s="241">
        <v>21</v>
      </c>
      <c r="M298" s="241">
        <f>G298*(1+L298/100)</f>
        <v>0</v>
      </c>
      <c r="N298" s="239">
        <v>3.0000000000000001E-5</v>
      </c>
      <c r="O298" s="239">
        <f>ROUND(E298*N298,2)</f>
        <v>0</v>
      </c>
      <c r="P298" s="239">
        <v>0</v>
      </c>
      <c r="Q298" s="239">
        <f>ROUND(E298*P298,2)</f>
        <v>0</v>
      </c>
      <c r="R298" s="241" t="s">
        <v>1033</v>
      </c>
      <c r="S298" s="241" t="s">
        <v>161</v>
      </c>
      <c r="T298" s="242" t="s">
        <v>161</v>
      </c>
      <c r="U298" s="221">
        <v>0.03</v>
      </c>
      <c r="V298" s="221">
        <f>ROUND(E298*U298,2)</f>
        <v>1.02</v>
      </c>
      <c r="W298" s="221"/>
      <c r="X298" s="221" t="s">
        <v>219</v>
      </c>
      <c r="Y298" s="221" t="s">
        <v>164</v>
      </c>
      <c r="Z298" s="210"/>
      <c r="AA298" s="210"/>
      <c r="AB298" s="210"/>
      <c r="AC298" s="210"/>
      <c r="AD298" s="210"/>
      <c r="AE298" s="210"/>
      <c r="AF298" s="210"/>
      <c r="AG298" s="210" t="s">
        <v>360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17"/>
      <c r="B299" s="218"/>
      <c r="C299" s="261" t="s">
        <v>1034</v>
      </c>
      <c r="D299" s="258"/>
      <c r="E299" s="258"/>
      <c r="F299" s="258"/>
      <c r="G299" s="258"/>
      <c r="H299" s="221"/>
      <c r="I299" s="221"/>
      <c r="J299" s="221"/>
      <c r="K299" s="221"/>
      <c r="L299" s="221"/>
      <c r="M299" s="221"/>
      <c r="N299" s="220"/>
      <c r="O299" s="220"/>
      <c r="P299" s="220"/>
      <c r="Q299" s="220"/>
      <c r="R299" s="221"/>
      <c r="S299" s="221"/>
      <c r="T299" s="221"/>
      <c r="U299" s="221"/>
      <c r="V299" s="221"/>
      <c r="W299" s="221"/>
      <c r="X299" s="221"/>
      <c r="Y299" s="221"/>
      <c r="Z299" s="210"/>
      <c r="AA299" s="210"/>
      <c r="AB299" s="210"/>
      <c r="AC299" s="210"/>
      <c r="AD299" s="210"/>
      <c r="AE299" s="210"/>
      <c r="AF299" s="210"/>
      <c r="AG299" s="210" t="s">
        <v>222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">
      <c r="A300" s="217"/>
      <c r="B300" s="218"/>
      <c r="C300" s="250" t="s">
        <v>853</v>
      </c>
      <c r="D300" s="226"/>
      <c r="E300" s="227">
        <v>34</v>
      </c>
      <c r="F300" s="221"/>
      <c r="G300" s="221"/>
      <c r="H300" s="221"/>
      <c r="I300" s="221"/>
      <c r="J300" s="221"/>
      <c r="K300" s="221"/>
      <c r="L300" s="221"/>
      <c r="M300" s="221"/>
      <c r="N300" s="220"/>
      <c r="O300" s="220"/>
      <c r="P300" s="220"/>
      <c r="Q300" s="220"/>
      <c r="R300" s="221"/>
      <c r="S300" s="221"/>
      <c r="T300" s="221"/>
      <c r="U300" s="221"/>
      <c r="V300" s="221"/>
      <c r="W300" s="221"/>
      <c r="X300" s="221"/>
      <c r="Y300" s="221"/>
      <c r="Z300" s="210"/>
      <c r="AA300" s="210"/>
      <c r="AB300" s="210"/>
      <c r="AC300" s="210"/>
      <c r="AD300" s="210"/>
      <c r="AE300" s="210"/>
      <c r="AF300" s="210"/>
      <c r="AG300" s="210" t="s">
        <v>169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2" x14ac:dyDescent="0.2">
      <c r="A301" s="217"/>
      <c r="B301" s="218"/>
      <c r="C301" s="251"/>
      <c r="D301" s="246"/>
      <c r="E301" s="246"/>
      <c r="F301" s="246"/>
      <c r="G301" s="246"/>
      <c r="H301" s="221"/>
      <c r="I301" s="221"/>
      <c r="J301" s="221"/>
      <c r="K301" s="221"/>
      <c r="L301" s="221"/>
      <c r="M301" s="221"/>
      <c r="N301" s="220"/>
      <c r="O301" s="220"/>
      <c r="P301" s="220"/>
      <c r="Q301" s="220"/>
      <c r="R301" s="221"/>
      <c r="S301" s="221"/>
      <c r="T301" s="221"/>
      <c r="U301" s="221"/>
      <c r="V301" s="221"/>
      <c r="W301" s="221"/>
      <c r="X301" s="221"/>
      <c r="Y301" s="221"/>
      <c r="Z301" s="210"/>
      <c r="AA301" s="210"/>
      <c r="AB301" s="210"/>
      <c r="AC301" s="210"/>
      <c r="AD301" s="210"/>
      <c r="AE301" s="210"/>
      <c r="AF301" s="210"/>
      <c r="AG301" s="210" t="s">
        <v>170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ht="22.5" outlineLevel="1" x14ac:dyDescent="0.2">
      <c r="A302" s="236">
        <v>93</v>
      </c>
      <c r="B302" s="237" t="s">
        <v>1037</v>
      </c>
      <c r="C302" s="248" t="s">
        <v>1038</v>
      </c>
      <c r="D302" s="238" t="s">
        <v>272</v>
      </c>
      <c r="E302" s="239">
        <v>6</v>
      </c>
      <c r="F302" s="240"/>
      <c r="G302" s="241">
        <f>ROUND(E302*F302,2)</f>
        <v>0</v>
      </c>
      <c r="H302" s="240"/>
      <c r="I302" s="241">
        <f>ROUND(E302*H302,2)</f>
        <v>0</v>
      </c>
      <c r="J302" s="240"/>
      <c r="K302" s="241">
        <f>ROUND(E302*J302,2)</f>
        <v>0</v>
      </c>
      <c r="L302" s="241">
        <v>21</v>
      </c>
      <c r="M302" s="241">
        <f>G302*(1+L302/100)</f>
        <v>0</v>
      </c>
      <c r="N302" s="239">
        <v>1.2E-4</v>
      </c>
      <c r="O302" s="239">
        <f>ROUND(E302*N302,2)</f>
        <v>0</v>
      </c>
      <c r="P302" s="239">
        <v>0</v>
      </c>
      <c r="Q302" s="239">
        <f>ROUND(E302*P302,2)</f>
        <v>0</v>
      </c>
      <c r="R302" s="241" t="s">
        <v>1033</v>
      </c>
      <c r="S302" s="241" t="s">
        <v>161</v>
      </c>
      <c r="T302" s="242" t="s">
        <v>161</v>
      </c>
      <c r="U302" s="221">
        <v>0.14000000000000001</v>
      </c>
      <c r="V302" s="221">
        <f>ROUND(E302*U302,2)</f>
        <v>0.84</v>
      </c>
      <c r="W302" s="221"/>
      <c r="X302" s="221" t="s">
        <v>219</v>
      </c>
      <c r="Y302" s="221" t="s">
        <v>164</v>
      </c>
      <c r="Z302" s="210"/>
      <c r="AA302" s="210"/>
      <c r="AB302" s="210"/>
      <c r="AC302" s="210"/>
      <c r="AD302" s="210"/>
      <c r="AE302" s="210"/>
      <c r="AF302" s="210"/>
      <c r="AG302" s="210" t="s">
        <v>360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">
      <c r="A303" s="217"/>
      <c r="B303" s="218"/>
      <c r="C303" s="261" t="s">
        <v>1034</v>
      </c>
      <c r="D303" s="258"/>
      <c r="E303" s="258"/>
      <c r="F303" s="258"/>
      <c r="G303" s="258"/>
      <c r="H303" s="221"/>
      <c r="I303" s="221"/>
      <c r="J303" s="221"/>
      <c r="K303" s="221"/>
      <c r="L303" s="221"/>
      <c r="M303" s="221"/>
      <c r="N303" s="220"/>
      <c r="O303" s="220"/>
      <c r="P303" s="220"/>
      <c r="Q303" s="220"/>
      <c r="R303" s="221"/>
      <c r="S303" s="221"/>
      <c r="T303" s="221"/>
      <c r="U303" s="221"/>
      <c r="V303" s="221"/>
      <c r="W303" s="221"/>
      <c r="X303" s="221"/>
      <c r="Y303" s="221"/>
      <c r="Z303" s="210"/>
      <c r="AA303" s="210"/>
      <c r="AB303" s="210"/>
      <c r="AC303" s="210"/>
      <c r="AD303" s="210"/>
      <c r="AE303" s="210"/>
      <c r="AF303" s="210"/>
      <c r="AG303" s="210" t="s">
        <v>222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2" x14ac:dyDescent="0.2">
      <c r="A304" s="217"/>
      <c r="B304" s="218"/>
      <c r="C304" s="250" t="s">
        <v>654</v>
      </c>
      <c r="D304" s="226"/>
      <c r="E304" s="227">
        <v>6</v>
      </c>
      <c r="F304" s="221"/>
      <c r="G304" s="221"/>
      <c r="H304" s="221"/>
      <c r="I304" s="221"/>
      <c r="J304" s="221"/>
      <c r="K304" s="221"/>
      <c r="L304" s="221"/>
      <c r="M304" s="221"/>
      <c r="N304" s="220"/>
      <c r="O304" s="220"/>
      <c r="P304" s="220"/>
      <c r="Q304" s="220"/>
      <c r="R304" s="221"/>
      <c r="S304" s="221"/>
      <c r="T304" s="221"/>
      <c r="U304" s="221"/>
      <c r="V304" s="221"/>
      <c r="W304" s="221"/>
      <c r="X304" s="221"/>
      <c r="Y304" s="221"/>
      <c r="Z304" s="210"/>
      <c r="AA304" s="210"/>
      <c r="AB304" s="210"/>
      <c r="AC304" s="210"/>
      <c r="AD304" s="210"/>
      <c r="AE304" s="210"/>
      <c r="AF304" s="210"/>
      <c r="AG304" s="210" t="s">
        <v>169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17"/>
      <c r="B305" s="218"/>
      <c r="C305" s="251"/>
      <c r="D305" s="246"/>
      <c r="E305" s="246"/>
      <c r="F305" s="246"/>
      <c r="G305" s="246"/>
      <c r="H305" s="221"/>
      <c r="I305" s="221"/>
      <c r="J305" s="221"/>
      <c r="K305" s="221"/>
      <c r="L305" s="221"/>
      <c r="M305" s="221"/>
      <c r="N305" s="220"/>
      <c r="O305" s="220"/>
      <c r="P305" s="220"/>
      <c r="Q305" s="220"/>
      <c r="R305" s="221"/>
      <c r="S305" s="221"/>
      <c r="T305" s="221"/>
      <c r="U305" s="221"/>
      <c r="V305" s="221"/>
      <c r="W305" s="221"/>
      <c r="X305" s="221"/>
      <c r="Y305" s="221"/>
      <c r="Z305" s="210"/>
      <c r="AA305" s="210"/>
      <c r="AB305" s="210"/>
      <c r="AC305" s="210"/>
      <c r="AD305" s="210"/>
      <c r="AE305" s="210"/>
      <c r="AF305" s="210"/>
      <c r="AG305" s="210" t="s">
        <v>170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">
      <c r="A306" s="236">
        <v>94</v>
      </c>
      <c r="B306" s="237" t="s">
        <v>1039</v>
      </c>
      <c r="C306" s="248" t="s">
        <v>1040</v>
      </c>
      <c r="D306" s="238" t="s">
        <v>272</v>
      </c>
      <c r="E306" s="239">
        <v>6</v>
      </c>
      <c r="F306" s="240"/>
      <c r="G306" s="241">
        <f>ROUND(E306*F306,2)</f>
        <v>0</v>
      </c>
      <c r="H306" s="240"/>
      <c r="I306" s="241">
        <f>ROUND(E306*H306,2)</f>
        <v>0</v>
      </c>
      <c r="J306" s="240"/>
      <c r="K306" s="241">
        <f>ROUND(E306*J306,2)</f>
        <v>0</v>
      </c>
      <c r="L306" s="241">
        <v>21</v>
      </c>
      <c r="M306" s="241">
        <f>G306*(1+L306/100)</f>
        <v>0</v>
      </c>
      <c r="N306" s="239">
        <v>4.0000000000000003E-5</v>
      </c>
      <c r="O306" s="239">
        <f>ROUND(E306*N306,2)</f>
        <v>0</v>
      </c>
      <c r="P306" s="239">
        <v>0</v>
      </c>
      <c r="Q306" s="239">
        <f>ROUND(E306*P306,2)</f>
        <v>0</v>
      </c>
      <c r="R306" s="241" t="s">
        <v>1033</v>
      </c>
      <c r="S306" s="241" t="s">
        <v>161</v>
      </c>
      <c r="T306" s="242" t="s">
        <v>161</v>
      </c>
      <c r="U306" s="221">
        <v>0.02</v>
      </c>
      <c r="V306" s="221">
        <f>ROUND(E306*U306,2)</f>
        <v>0.12</v>
      </c>
      <c r="W306" s="221"/>
      <c r="X306" s="221" t="s">
        <v>219</v>
      </c>
      <c r="Y306" s="221" t="s">
        <v>164</v>
      </c>
      <c r="Z306" s="210"/>
      <c r="AA306" s="210"/>
      <c r="AB306" s="210"/>
      <c r="AC306" s="210"/>
      <c r="AD306" s="210"/>
      <c r="AE306" s="210"/>
      <c r="AF306" s="210"/>
      <c r="AG306" s="210" t="s">
        <v>360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2" x14ac:dyDescent="0.2">
      <c r="A307" s="217"/>
      <c r="B307" s="218"/>
      <c r="C307" s="261" t="s">
        <v>1034</v>
      </c>
      <c r="D307" s="258"/>
      <c r="E307" s="258"/>
      <c r="F307" s="258"/>
      <c r="G307" s="258"/>
      <c r="H307" s="221"/>
      <c r="I307" s="221"/>
      <c r="J307" s="221"/>
      <c r="K307" s="221"/>
      <c r="L307" s="221"/>
      <c r="M307" s="221"/>
      <c r="N307" s="220"/>
      <c r="O307" s="220"/>
      <c r="P307" s="220"/>
      <c r="Q307" s="220"/>
      <c r="R307" s="221"/>
      <c r="S307" s="221"/>
      <c r="T307" s="221"/>
      <c r="U307" s="221"/>
      <c r="V307" s="221"/>
      <c r="W307" s="221"/>
      <c r="X307" s="221"/>
      <c r="Y307" s="221"/>
      <c r="Z307" s="210"/>
      <c r="AA307" s="210"/>
      <c r="AB307" s="210"/>
      <c r="AC307" s="210"/>
      <c r="AD307" s="210"/>
      <c r="AE307" s="210"/>
      <c r="AF307" s="210"/>
      <c r="AG307" s="210" t="s">
        <v>222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2" x14ac:dyDescent="0.2">
      <c r="A308" s="217"/>
      <c r="B308" s="218"/>
      <c r="C308" s="250" t="s">
        <v>654</v>
      </c>
      <c r="D308" s="226"/>
      <c r="E308" s="227">
        <v>6</v>
      </c>
      <c r="F308" s="221"/>
      <c r="G308" s="221"/>
      <c r="H308" s="221"/>
      <c r="I308" s="221"/>
      <c r="J308" s="221"/>
      <c r="K308" s="221"/>
      <c r="L308" s="221"/>
      <c r="M308" s="221"/>
      <c r="N308" s="220"/>
      <c r="O308" s="220"/>
      <c r="P308" s="220"/>
      <c r="Q308" s="220"/>
      <c r="R308" s="221"/>
      <c r="S308" s="221"/>
      <c r="T308" s="221"/>
      <c r="U308" s="221"/>
      <c r="V308" s="221"/>
      <c r="W308" s="221"/>
      <c r="X308" s="221"/>
      <c r="Y308" s="221"/>
      <c r="Z308" s="210"/>
      <c r="AA308" s="210"/>
      <c r="AB308" s="210"/>
      <c r="AC308" s="210"/>
      <c r="AD308" s="210"/>
      <c r="AE308" s="210"/>
      <c r="AF308" s="210"/>
      <c r="AG308" s="210" t="s">
        <v>169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2" x14ac:dyDescent="0.2">
      <c r="A309" s="217"/>
      <c r="B309" s="218"/>
      <c r="C309" s="251"/>
      <c r="D309" s="246"/>
      <c r="E309" s="246"/>
      <c r="F309" s="246"/>
      <c r="G309" s="246"/>
      <c r="H309" s="221"/>
      <c r="I309" s="221"/>
      <c r="J309" s="221"/>
      <c r="K309" s="221"/>
      <c r="L309" s="221"/>
      <c r="M309" s="221"/>
      <c r="N309" s="220"/>
      <c r="O309" s="220"/>
      <c r="P309" s="220"/>
      <c r="Q309" s="220"/>
      <c r="R309" s="221"/>
      <c r="S309" s="221"/>
      <c r="T309" s="221"/>
      <c r="U309" s="221"/>
      <c r="V309" s="221"/>
      <c r="W309" s="221"/>
      <c r="X309" s="221"/>
      <c r="Y309" s="221"/>
      <c r="Z309" s="210"/>
      <c r="AA309" s="210"/>
      <c r="AB309" s="210"/>
      <c r="AC309" s="210"/>
      <c r="AD309" s="210"/>
      <c r="AE309" s="210"/>
      <c r="AF309" s="210"/>
      <c r="AG309" s="210" t="s">
        <v>170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x14ac:dyDescent="0.2">
      <c r="A310" s="3"/>
      <c r="B310" s="4"/>
      <c r="C310" s="252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AE310">
        <v>12</v>
      </c>
      <c r="AF310">
        <v>21</v>
      </c>
      <c r="AG310" t="s">
        <v>142</v>
      </c>
    </row>
    <row r="311" spans="1:60" x14ac:dyDescent="0.2">
      <c r="A311" s="213"/>
      <c r="B311" s="214" t="s">
        <v>29</v>
      </c>
      <c r="C311" s="253"/>
      <c r="D311" s="215"/>
      <c r="E311" s="216"/>
      <c r="F311" s="216"/>
      <c r="G311" s="235">
        <f>G8+G37+G50+G124+G177+G286+G293</f>
        <v>0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AE311">
        <f>SUMIF(L7:L309,AE310,G7:G309)</f>
        <v>0</v>
      </c>
      <c r="AF311">
        <f>SUMIF(L7:L309,AF310,G7:G309)</f>
        <v>0</v>
      </c>
      <c r="AG311" t="s">
        <v>205</v>
      </c>
    </row>
    <row r="312" spans="1:60" x14ac:dyDescent="0.2">
      <c r="C312" s="254"/>
      <c r="D312" s="10"/>
      <c r="AG312" t="s">
        <v>206</v>
      </c>
    </row>
    <row r="313" spans="1:60" x14ac:dyDescent="0.2">
      <c r="D313" s="10"/>
    </row>
    <row r="314" spans="1:60" x14ac:dyDescent="0.2">
      <c r="D314" s="10"/>
    </row>
    <row r="315" spans="1:60" x14ac:dyDescent="0.2">
      <c r="D315" s="10"/>
    </row>
    <row r="316" spans="1:60" x14ac:dyDescent="0.2">
      <c r="D316" s="10"/>
    </row>
    <row r="317" spans="1:60" x14ac:dyDescent="0.2">
      <c r="D317" s="10"/>
    </row>
    <row r="318" spans="1:60" x14ac:dyDescent="0.2">
      <c r="D318" s="10"/>
    </row>
    <row r="319" spans="1:60" x14ac:dyDescent="0.2">
      <c r="D319" s="10"/>
    </row>
    <row r="320" spans="1:60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9b+VfaCpFc2fUHvuGPTSH7/VkT3U1KNIXhaxqRixUEMGGcAPJNyhUdxKrkcgo8yM/6TrZLN8+HAK+pgMXUxpA==" saltValue="sZ3d/Ib3/EwcG3q/kGMQhw==" spinCount="100000" sheet="1" formatRows="0"/>
  <mergeCells count="116">
    <mergeCell ref="C307:G307"/>
    <mergeCell ref="C309:G309"/>
    <mergeCell ref="C295:G295"/>
    <mergeCell ref="C297:G297"/>
    <mergeCell ref="C299:G299"/>
    <mergeCell ref="C301:G301"/>
    <mergeCell ref="C303:G303"/>
    <mergeCell ref="C305:G305"/>
    <mergeCell ref="C278:G278"/>
    <mergeCell ref="C281:G281"/>
    <mergeCell ref="C283:G283"/>
    <mergeCell ref="C285:G285"/>
    <mergeCell ref="C289:G289"/>
    <mergeCell ref="C292:G292"/>
    <mergeCell ref="C260:G260"/>
    <mergeCell ref="C263:G263"/>
    <mergeCell ref="C266:G266"/>
    <mergeCell ref="C269:G269"/>
    <mergeCell ref="C272:G272"/>
    <mergeCell ref="C275:G275"/>
    <mergeCell ref="C245:G245"/>
    <mergeCell ref="C246:G246"/>
    <mergeCell ref="C248:G248"/>
    <mergeCell ref="C251:G251"/>
    <mergeCell ref="C254:G254"/>
    <mergeCell ref="C257:G257"/>
    <mergeCell ref="C228:G228"/>
    <mergeCell ref="C231:G231"/>
    <mergeCell ref="C234:G234"/>
    <mergeCell ref="C237:G237"/>
    <mergeCell ref="C240:G240"/>
    <mergeCell ref="C243:G243"/>
    <mergeCell ref="C210:G210"/>
    <mergeCell ref="C213:G213"/>
    <mergeCell ref="C216:G216"/>
    <mergeCell ref="C219:G219"/>
    <mergeCell ref="C222:G222"/>
    <mergeCell ref="C225:G225"/>
    <mergeCell ref="C192:G192"/>
    <mergeCell ref="C195:G195"/>
    <mergeCell ref="C198:G198"/>
    <mergeCell ref="C201:G201"/>
    <mergeCell ref="C204:G204"/>
    <mergeCell ref="C207:G207"/>
    <mergeCell ref="C174:G174"/>
    <mergeCell ref="C176:G176"/>
    <mergeCell ref="C180:G180"/>
    <mergeCell ref="C183:G183"/>
    <mergeCell ref="C186:G186"/>
    <mergeCell ref="C189:G189"/>
    <mergeCell ref="C158:G158"/>
    <mergeCell ref="C160:G160"/>
    <mergeCell ref="C163:G163"/>
    <mergeCell ref="C166:G166"/>
    <mergeCell ref="C169:G169"/>
    <mergeCell ref="C172:G172"/>
    <mergeCell ref="C144:G144"/>
    <mergeCell ref="C146:G146"/>
    <mergeCell ref="C149:G149"/>
    <mergeCell ref="C152:G152"/>
    <mergeCell ref="C154:G154"/>
    <mergeCell ref="C156:G156"/>
    <mergeCell ref="C130:G130"/>
    <mergeCell ref="C132:G132"/>
    <mergeCell ref="C134:G134"/>
    <mergeCell ref="C136:G136"/>
    <mergeCell ref="C139:G139"/>
    <mergeCell ref="C142:G142"/>
    <mergeCell ref="C118:G118"/>
    <mergeCell ref="C120:G120"/>
    <mergeCell ref="C122:G122"/>
    <mergeCell ref="C123:G123"/>
    <mergeCell ref="C126:G126"/>
    <mergeCell ref="C128:G128"/>
    <mergeCell ref="C98:G98"/>
    <mergeCell ref="C101:G101"/>
    <mergeCell ref="C104:G104"/>
    <mergeCell ref="C107:G107"/>
    <mergeCell ref="C110:G110"/>
    <mergeCell ref="C113:G113"/>
    <mergeCell ref="C80:G80"/>
    <mergeCell ref="C83:G83"/>
    <mergeCell ref="C86:G86"/>
    <mergeCell ref="C89:G89"/>
    <mergeCell ref="C92:G92"/>
    <mergeCell ref="C95:G95"/>
    <mergeCell ref="C62:G62"/>
    <mergeCell ref="C65:G65"/>
    <mergeCell ref="C68:G68"/>
    <mergeCell ref="C71:G71"/>
    <mergeCell ref="C74:G74"/>
    <mergeCell ref="C77:G77"/>
    <mergeCell ref="C45:G45"/>
    <mergeCell ref="C47:G47"/>
    <mergeCell ref="C49:G49"/>
    <mergeCell ref="C53:G53"/>
    <mergeCell ref="C56:G56"/>
    <mergeCell ref="C59:G59"/>
    <mergeCell ref="C33:G33"/>
    <mergeCell ref="C35:G35"/>
    <mergeCell ref="C36:G36"/>
    <mergeCell ref="C39:G39"/>
    <mergeCell ref="C41:G41"/>
    <mergeCell ref="C43:G43"/>
    <mergeCell ref="C15:G15"/>
    <mergeCell ref="C18:G18"/>
    <mergeCell ref="C21:G21"/>
    <mergeCell ref="C24:G24"/>
    <mergeCell ref="C27:G27"/>
    <mergeCell ref="C30:G30"/>
    <mergeCell ref="A1:G1"/>
    <mergeCell ref="C2:G2"/>
    <mergeCell ref="C3:G3"/>
    <mergeCell ref="C4:G4"/>
    <mergeCell ref="C11:G11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CFAF4-804C-4A44-91B7-8A8EE7994B88}">
  <sheetPr>
    <outlinePr summaryBelow="0"/>
  </sheetPr>
  <dimension ref="A1:BH5000"/>
  <sheetViews>
    <sheetView view="pageBreakPreview" zoomScaleNormal="100" zoomScaleSheetLayoutView="100"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207</v>
      </c>
      <c r="B1" s="195"/>
      <c r="C1" s="195"/>
      <c r="D1" s="195"/>
      <c r="E1" s="195"/>
      <c r="F1" s="195"/>
      <c r="G1" s="195"/>
      <c r="AG1" t="s">
        <v>129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130</v>
      </c>
    </row>
    <row r="3" spans="1:60" ht="24.95" customHeight="1" x14ac:dyDescent="0.2">
      <c r="A3" s="196" t="s">
        <v>8</v>
      </c>
      <c r="B3" s="49" t="s">
        <v>54</v>
      </c>
      <c r="C3" s="199" t="s">
        <v>55</v>
      </c>
      <c r="D3" s="197"/>
      <c r="E3" s="197"/>
      <c r="F3" s="197"/>
      <c r="G3" s="198"/>
      <c r="AC3" s="174" t="s">
        <v>130</v>
      </c>
      <c r="AG3" t="s">
        <v>132</v>
      </c>
    </row>
    <row r="4" spans="1:60" ht="24.95" customHeight="1" x14ac:dyDescent="0.2">
      <c r="A4" s="200" t="s">
        <v>9</v>
      </c>
      <c r="B4" s="201" t="s">
        <v>60</v>
      </c>
      <c r="C4" s="202" t="s">
        <v>61</v>
      </c>
      <c r="D4" s="203"/>
      <c r="E4" s="203"/>
      <c r="F4" s="203"/>
      <c r="G4" s="204"/>
      <c r="AG4" t="s">
        <v>133</v>
      </c>
    </row>
    <row r="5" spans="1:60" x14ac:dyDescent="0.2">
      <c r="D5" s="10"/>
    </row>
    <row r="6" spans="1:60" ht="38.25" x14ac:dyDescent="0.2">
      <c r="A6" s="206" t="s">
        <v>134</v>
      </c>
      <c r="B6" s="208" t="s">
        <v>135</v>
      </c>
      <c r="C6" s="208" t="s">
        <v>136</v>
      </c>
      <c r="D6" s="207" t="s">
        <v>137</v>
      </c>
      <c r="E6" s="206" t="s">
        <v>138</v>
      </c>
      <c r="F6" s="205" t="s">
        <v>139</v>
      </c>
      <c r="G6" s="206" t="s">
        <v>29</v>
      </c>
      <c r="H6" s="209" t="s">
        <v>30</v>
      </c>
      <c r="I6" s="209" t="s">
        <v>140</v>
      </c>
      <c r="J6" s="209" t="s">
        <v>31</v>
      </c>
      <c r="K6" s="209" t="s">
        <v>141</v>
      </c>
      <c r="L6" s="209" t="s">
        <v>142</v>
      </c>
      <c r="M6" s="209" t="s">
        <v>143</v>
      </c>
      <c r="N6" s="209" t="s">
        <v>144</v>
      </c>
      <c r="O6" s="209" t="s">
        <v>145</v>
      </c>
      <c r="P6" s="209" t="s">
        <v>146</v>
      </c>
      <c r="Q6" s="209" t="s">
        <v>147</v>
      </c>
      <c r="R6" s="209" t="s">
        <v>148</v>
      </c>
      <c r="S6" s="209" t="s">
        <v>149</v>
      </c>
      <c r="T6" s="209" t="s">
        <v>150</v>
      </c>
      <c r="U6" s="209" t="s">
        <v>151</v>
      </c>
      <c r="V6" s="209" t="s">
        <v>152</v>
      </c>
      <c r="W6" s="209" t="s">
        <v>153</v>
      </c>
      <c r="X6" s="209" t="s">
        <v>154</v>
      </c>
      <c r="Y6" s="209" t="s">
        <v>155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9" t="s">
        <v>156</v>
      </c>
      <c r="B8" s="230" t="s">
        <v>122</v>
      </c>
      <c r="C8" s="247" t="s">
        <v>123</v>
      </c>
      <c r="D8" s="231"/>
      <c r="E8" s="232"/>
      <c r="F8" s="233"/>
      <c r="G8" s="233">
        <f>SUMIF(AG9:AG20,"&lt;&gt;NOR",G9:G20)</f>
        <v>0</v>
      </c>
      <c r="H8" s="233"/>
      <c r="I8" s="233">
        <f>SUM(I9:I20)</f>
        <v>0</v>
      </c>
      <c r="J8" s="233"/>
      <c r="K8" s="233">
        <f>SUM(K9:K20)</f>
        <v>0</v>
      </c>
      <c r="L8" s="233"/>
      <c r="M8" s="233">
        <f>SUM(M9:M20)</f>
        <v>0</v>
      </c>
      <c r="N8" s="232"/>
      <c r="O8" s="232">
        <f>SUM(O9:O20)</f>
        <v>0</v>
      </c>
      <c r="P8" s="232"/>
      <c r="Q8" s="232">
        <f>SUM(Q9:Q20)</f>
        <v>0</v>
      </c>
      <c r="R8" s="233"/>
      <c r="S8" s="233"/>
      <c r="T8" s="234"/>
      <c r="U8" s="228"/>
      <c r="V8" s="228">
        <f>SUM(V9:V20)</f>
        <v>1.1599999999999999</v>
      </c>
      <c r="W8" s="228"/>
      <c r="X8" s="228"/>
      <c r="Y8" s="228"/>
      <c r="AG8" t="s">
        <v>157</v>
      </c>
    </row>
    <row r="9" spans="1:60" outlineLevel="1" x14ac:dyDescent="0.2">
      <c r="A9" s="236">
        <v>1</v>
      </c>
      <c r="B9" s="237" t="s">
        <v>1041</v>
      </c>
      <c r="C9" s="248" t="s">
        <v>1042</v>
      </c>
      <c r="D9" s="238" t="s">
        <v>1043</v>
      </c>
      <c r="E9" s="239">
        <v>1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/>
      <c r="S9" s="241" t="s">
        <v>200</v>
      </c>
      <c r="T9" s="242" t="s">
        <v>162</v>
      </c>
      <c r="U9" s="221">
        <v>0.57999999999999996</v>
      </c>
      <c r="V9" s="221">
        <f>ROUND(E9*U9,2)</f>
        <v>0.57999999999999996</v>
      </c>
      <c r="W9" s="221"/>
      <c r="X9" s="221" t="s">
        <v>219</v>
      </c>
      <c r="Y9" s="221" t="s">
        <v>164</v>
      </c>
      <c r="Z9" s="210"/>
      <c r="AA9" s="210"/>
      <c r="AB9" s="210"/>
      <c r="AC9" s="210"/>
      <c r="AD9" s="210"/>
      <c r="AE9" s="210"/>
      <c r="AF9" s="210"/>
      <c r="AG9" s="210" t="s">
        <v>360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9" t="s">
        <v>1044</v>
      </c>
      <c r="D10" s="244"/>
      <c r="E10" s="244"/>
      <c r="F10" s="244"/>
      <c r="G10" s="244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167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0" t="s">
        <v>168</v>
      </c>
      <c r="D11" s="226"/>
      <c r="E11" s="227">
        <v>1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169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1"/>
      <c r="D12" s="246"/>
      <c r="E12" s="246"/>
      <c r="F12" s="246"/>
      <c r="G12" s="246"/>
      <c r="H12" s="221"/>
      <c r="I12" s="221"/>
      <c r="J12" s="221"/>
      <c r="K12" s="221"/>
      <c r="L12" s="221"/>
      <c r="M12" s="221"/>
      <c r="N12" s="220"/>
      <c r="O12" s="220"/>
      <c r="P12" s="220"/>
      <c r="Q12" s="220"/>
      <c r="R12" s="221"/>
      <c r="S12" s="221"/>
      <c r="T12" s="221"/>
      <c r="U12" s="221"/>
      <c r="V12" s="221"/>
      <c r="W12" s="221"/>
      <c r="X12" s="221"/>
      <c r="Y12" s="221"/>
      <c r="Z12" s="210"/>
      <c r="AA12" s="210"/>
      <c r="AB12" s="210"/>
      <c r="AC12" s="210"/>
      <c r="AD12" s="210"/>
      <c r="AE12" s="210"/>
      <c r="AF12" s="210"/>
      <c r="AG12" s="210" t="s">
        <v>170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6">
        <v>2</v>
      </c>
      <c r="B13" s="237" t="s">
        <v>1045</v>
      </c>
      <c r="C13" s="248" t="s">
        <v>1046</v>
      </c>
      <c r="D13" s="238" t="s">
        <v>1047</v>
      </c>
      <c r="E13" s="239">
        <v>1</v>
      </c>
      <c r="F13" s="240"/>
      <c r="G13" s="241">
        <f>ROUND(E13*F13,2)</f>
        <v>0</v>
      </c>
      <c r="H13" s="240"/>
      <c r="I13" s="241">
        <f>ROUND(E13*H13,2)</f>
        <v>0</v>
      </c>
      <c r="J13" s="240"/>
      <c r="K13" s="241">
        <f>ROUND(E13*J13,2)</f>
        <v>0</v>
      </c>
      <c r="L13" s="241">
        <v>21</v>
      </c>
      <c r="M13" s="241">
        <f>G13*(1+L13/100)</f>
        <v>0</v>
      </c>
      <c r="N13" s="239">
        <v>0</v>
      </c>
      <c r="O13" s="239">
        <f>ROUND(E13*N13,2)</f>
        <v>0</v>
      </c>
      <c r="P13" s="239">
        <v>0</v>
      </c>
      <c r="Q13" s="239">
        <f>ROUND(E13*P13,2)</f>
        <v>0</v>
      </c>
      <c r="R13" s="241"/>
      <c r="S13" s="241" t="s">
        <v>200</v>
      </c>
      <c r="T13" s="242" t="s">
        <v>162</v>
      </c>
      <c r="U13" s="221">
        <v>0.57999999999999996</v>
      </c>
      <c r="V13" s="221">
        <f>ROUND(E13*U13,2)</f>
        <v>0.57999999999999996</v>
      </c>
      <c r="W13" s="221"/>
      <c r="X13" s="221" t="s">
        <v>219</v>
      </c>
      <c r="Y13" s="221" t="s">
        <v>164</v>
      </c>
      <c r="Z13" s="210"/>
      <c r="AA13" s="210"/>
      <c r="AB13" s="210"/>
      <c r="AC13" s="210"/>
      <c r="AD13" s="210"/>
      <c r="AE13" s="210"/>
      <c r="AF13" s="210"/>
      <c r="AG13" s="210" t="s">
        <v>360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49" t="s">
        <v>1048</v>
      </c>
      <c r="D14" s="244"/>
      <c r="E14" s="244"/>
      <c r="F14" s="244"/>
      <c r="G14" s="244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167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0" t="s">
        <v>168</v>
      </c>
      <c r="D15" s="226"/>
      <c r="E15" s="227">
        <v>1</v>
      </c>
      <c r="F15" s="221"/>
      <c r="G15" s="22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169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1"/>
      <c r="D16" s="246"/>
      <c r="E16" s="246"/>
      <c r="F16" s="246"/>
      <c r="G16" s="246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170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6">
        <v>3</v>
      </c>
      <c r="B17" s="237" t="s">
        <v>1049</v>
      </c>
      <c r="C17" s="248" t="s">
        <v>1050</v>
      </c>
      <c r="D17" s="238" t="s">
        <v>1047</v>
      </c>
      <c r="E17" s="239">
        <v>1</v>
      </c>
      <c r="F17" s="240"/>
      <c r="G17" s="241">
        <f>ROUND(E17*F17,2)</f>
        <v>0</v>
      </c>
      <c r="H17" s="240"/>
      <c r="I17" s="241">
        <f>ROUND(E17*H17,2)</f>
        <v>0</v>
      </c>
      <c r="J17" s="240"/>
      <c r="K17" s="241">
        <f>ROUND(E17*J17,2)</f>
        <v>0</v>
      </c>
      <c r="L17" s="241">
        <v>21</v>
      </c>
      <c r="M17" s="241">
        <f>G17*(1+L17/100)</f>
        <v>0</v>
      </c>
      <c r="N17" s="239">
        <v>0</v>
      </c>
      <c r="O17" s="239">
        <f>ROUND(E17*N17,2)</f>
        <v>0</v>
      </c>
      <c r="P17" s="239">
        <v>0</v>
      </c>
      <c r="Q17" s="239">
        <f>ROUND(E17*P17,2)</f>
        <v>0</v>
      </c>
      <c r="R17" s="241"/>
      <c r="S17" s="241" t="s">
        <v>200</v>
      </c>
      <c r="T17" s="242" t="s">
        <v>162</v>
      </c>
      <c r="U17" s="221">
        <v>0</v>
      </c>
      <c r="V17" s="221">
        <f>ROUND(E17*U17,2)</f>
        <v>0</v>
      </c>
      <c r="W17" s="221"/>
      <c r="X17" s="221" t="s">
        <v>424</v>
      </c>
      <c r="Y17" s="221" t="s">
        <v>164</v>
      </c>
      <c r="Z17" s="210"/>
      <c r="AA17" s="210"/>
      <c r="AB17" s="210"/>
      <c r="AC17" s="210"/>
      <c r="AD17" s="210"/>
      <c r="AE17" s="210"/>
      <c r="AF17" s="210"/>
      <c r="AG17" s="210" t="s">
        <v>560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49" t="s">
        <v>1044</v>
      </c>
      <c r="D18" s="244"/>
      <c r="E18" s="244"/>
      <c r="F18" s="244"/>
      <c r="G18" s="244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167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0" t="s">
        <v>168</v>
      </c>
      <c r="D19" s="226"/>
      <c r="E19" s="227">
        <v>1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169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1"/>
      <c r="D20" s="246"/>
      <c r="E20" s="246"/>
      <c r="F20" s="246"/>
      <c r="G20" s="246"/>
      <c r="H20" s="221"/>
      <c r="I20" s="221"/>
      <c r="J20" s="221"/>
      <c r="K20" s="221"/>
      <c r="L20" s="221"/>
      <c r="M20" s="221"/>
      <c r="N20" s="220"/>
      <c r="O20" s="220"/>
      <c r="P20" s="220"/>
      <c r="Q20" s="220"/>
      <c r="R20" s="221"/>
      <c r="S20" s="221"/>
      <c r="T20" s="221"/>
      <c r="U20" s="221"/>
      <c r="V20" s="221"/>
      <c r="W20" s="221"/>
      <c r="X20" s="221"/>
      <c r="Y20" s="221"/>
      <c r="Z20" s="210"/>
      <c r="AA20" s="210"/>
      <c r="AB20" s="210"/>
      <c r="AC20" s="210"/>
      <c r="AD20" s="210"/>
      <c r="AE20" s="210"/>
      <c r="AF20" s="210"/>
      <c r="AG20" s="210" t="s">
        <v>170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29" t="s">
        <v>156</v>
      </c>
      <c r="B21" s="230" t="s">
        <v>124</v>
      </c>
      <c r="C21" s="247" t="s">
        <v>125</v>
      </c>
      <c r="D21" s="231"/>
      <c r="E21" s="232"/>
      <c r="F21" s="233"/>
      <c r="G21" s="233">
        <f>SUMIF(AG22:AG49,"&lt;&gt;NOR",G22:G49)</f>
        <v>0</v>
      </c>
      <c r="H21" s="233"/>
      <c r="I21" s="233">
        <f>SUM(I22:I49)</f>
        <v>0</v>
      </c>
      <c r="J21" s="233"/>
      <c r="K21" s="233">
        <f>SUM(K22:K49)</f>
        <v>0</v>
      </c>
      <c r="L21" s="233"/>
      <c r="M21" s="233">
        <f>SUM(M22:M49)</f>
        <v>0</v>
      </c>
      <c r="N21" s="232"/>
      <c r="O21" s="232">
        <f>SUM(O22:O49)</f>
        <v>0</v>
      </c>
      <c r="P21" s="232"/>
      <c r="Q21" s="232">
        <f>SUM(Q22:Q49)</f>
        <v>0</v>
      </c>
      <c r="R21" s="233"/>
      <c r="S21" s="233"/>
      <c r="T21" s="234"/>
      <c r="U21" s="228"/>
      <c r="V21" s="228">
        <f>SUM(V22:V49)</f>
        <v>0</v>
      </c>
      <c r="W21" s="228"/>
      <c r="X21" s="228"/>
      <c r="Y21" s="228"/>
      <c r="AG21" t="s">
        <v>157</v>
      </c>
    </row>
    <row r="22" spans="1:60" outlineLevel="1" x14ac:dyDescent="0.2">
      <c r="A22" s="236">
        <v>4</v>
      </c>
      <c r="B22" s="237" t="s">
        <v>1051</v>
      </c>
      <c r="C22" s="248" t="s">
        <v>1052</v>
      </c>
      <c r="D22" s="238" t="s">
        <v>1047</v>
      </c>
      <c r="E22" s="239">
        <v>1</v>
      </c>
      <c r="F22" s="240"/>
      <c r="G22" s="241">
        <f>ROUND(E22*F22,2)</f>
        <v>0</v>
      </c>
      <c r="H22" s="240"/>
      <c r="I22" s="241">
        <f>ROUND(E22*H22,2)</f>
        <v>0</v>
      </c>
      <c r="J22" s="240"/>
      <c r="K22" s="241">
        <f>ROUND(E22*J22,2)</f>
        <v>0</v>
      </c>
      <c r="L22" s="241">
        <v>21</v>
      </c>
      <c r="M22" s="241">
        <f>G22*(1+L22/100)</f>
        <v>0</v>
      </c>
      <c r="N22" s="239">
        <v>0</v>
      </c>
      <c r="O22" s="239">
        <f>ROUND(E22*N22,2)</f>
        <v>0</v>
      </c>
      <c r="P22" s="239">
        <v>0</v>
      </c>
      <c r="Q22" s="239">
        <f>ROUND(E22*P22,2)</f>
        <v>0</v>
      </c>
      <c r="R22" s="241"/>
      <c r="S22" s="241" t="s">
        <v>200</v>
      </c>
      <c r="T22" s="242" t="s">
        <v>162</v>
      </c>
      <c r="U22" s="221">
        <v>0</v>
      </c>
      <c r="V22" s="221">
        <f>ROUND(E22*U22,2)</f>
        <v>0</v>
      </c>
      <c r="W22" s="221"/>
      <c r="X22" s="221" t="s">
        <v>219</v>
      </c>
      <c r="Y22" s="221" t="s">
        <v>164</v>
      </c>
      <c r="Z22" s="210"/>
      <c r="AA22" s="210"/>
      <c r="AB22" s="210"/>
      <c r="AC22" s="210"/>
      <c r="AD22" s="210"/>
      <c r="AE22" s="210"/>
      <c r="AF22" s="210"/>
      <c r="AG22" s="210" t="s">
        <v>360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49" t="s">
        <v>1044</v>
      </c>
      <c r="D23" s="244"/>
      <c r="E23" s="244"/>
      <c r="F23" s="244"/>
      <c r="G23" s="244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167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0" t="s">
        <v>168</v>
      </c>
      <c r="D24" s="226"/>
      <c r="E24" s="227">
        <v>1</v>
      </c>
      <c r="F24" s="221"/>
      <c r="G24" s="22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169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1"/>
      <c r="D25" s="246"/>
      <c r="E25" s="246"/>
      <c r="F25" s="246"/>
      <c r="G25" s="246"/>
      <c r="H25" s="221"/>
      <c r="I25" s="221"/>
      <c r="J25" s="221"/>
      <c r="K25" s="221"/>
      <c r="L25" s="221"/>
      <c r="M25" s="221"/>
      <c r="N25" s="220"/>
      <c r="O25" s="220"/>
      <c r="P25" s="220"/>
      <c r="Q25" s="220"/>
      <c r="R25" s="221"/>
      <c r="S25" s="221"/>
      <c r="T25" s="221"/>
      <c r="U25" s="221"/>
      <c r="V25" s="221"/>
      <c r="W25" s="221"/>
      <c r="X25" s="221"/>
      <c r="Y25" s="221"/>
      <c r="Z25" s="210"/>
      <c r="AA25" s="210"/>
      <c r="AB25" s="210"/>
      <c r="AC25" s="210"/>
      <c r="AD25" s="210"/>
      <c r="AE25" s="210"/>
      <c r="AF25" s="210"/>
      <c r="AG25" s="210" t="s">
        <v>170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6">
        <v>5</v>
      </c>
      <c r="B26" s="237" t="s">
        <v>1053</v>
      </c>
      <c r="C26" s="248" t="s">
        <v>1054</v>
      </c>
      <c r="D26" s="238" t="s">
        <v>1047</v>
      </c>
      <c r="E26" s="239">
        <v>1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21</v>
      </c>
      <c r="M26" s="241">
        <f>G26*(1+L26/100)</f>
        <v>0</v>
      </c>
      <c r="N26" s="239">
        <v>0</v>
      </c>
      <c r="O26" s="239">
        <f>ROUND(E26*N26,2)</f>
        <v>0</v>
      </c>
      <c r="P26" s="239">
        <v>0</v>
      </c>
      <c r="Q26" s="239">
        <f>ROUND(E26*P26,2)</f>
        <v>0</v>
      </c>
      <c r="R26" s="241"/>
      <c r="S26" s="241" t="s">
        <v>200</v>
      </c>
      <c r="T26" s="242" t="s">
        <v>162</v>
      </c>
      <c r="U26" s="221">
        <v>0</v>
      </c>
      <c r="V26" s="221">
        <f>ROUND(E26*U26,2)</f>
        <v>0</v>
      </c>
      <c r="W26" s="221"/>
      <c r="X26" s="221" t="s">
        <v>219</v>
      </c>
      <c r="Y26" s="221" t="s">
        <v>164</v>
      </c>
      <c r="Z26" s="210"/>
      <c r="AA26" s="210"/>
      <c r="AB26" s="210"/>
      <c r="AC26" s="210"/>
      <c r="AD26" s="210"/>
      <c r="AE26" s="210"/>
      <c r="AF26" s="210"/>
      <c r="AG26" s="210" t="s">
        <v>360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9" t="s">
        <v>1044</v>
      </c>
      <c r="D27" s="244"/>
      <c r="E27" s="244"/>
      <c r="F27" s="244"/>
      <c r="G27" s="244"/>
      <c r="H27" s="221"/>
      <c r="I27" s="221"/>
      <c r="J27" s="221"/>
      <c r="K27" s="221"/>
      <c r="L27" s="221"/>
      <c r="M27" s="221"/>
      <c r="N27" s="220"/>
      <c r="O27" s="220"/>
      <c r="P27" s="220"/>
      <c r="Q27" s="220"/>
      <c r="R27" s="221"/>
      <c r="S27" s="221"/>
      <c r="T27" s="221"/>
      <c r="U27" s="221"/>
      <c r="V27" s="221"/>
      <c r="W27" s="221"/>
      <c r="X27" s="221"/>
      <c r="Y27" s="221"/>
      <c r="Z27" s="210"/>
      <c r="AA27" s="210"/>
      <c r="AB27" s="210"/>
      <c r="AC27" s="210"/>
      <c r="AD27" s="210"/>
      <c r="AE27" s="210"/>
      <c r="AF27" s="210"/>
      <c r="AG27" s="210" t="s">
        <v>167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0" t="s">
        <v>168</v>
      </c>
      <c r="D28" s="226"/>
      <c r="E28" s="227">
        <v>1</v>
      </c>
      <c r="F28" s="221"/>
      <c r="G28" s="221"/>
      <c r="H28" s="221"/>
      <c r="I28" s="221"/>
      <c r="J28" s="221"/>
      <c r="K28" s="221"/>
      <c r="L28" s="221"/>
      <c r="M28" s="221"/>
      <c r="N28" s="220"/>
      <c r="O28" s="220"/>
      <c r="P28" s="220"/>
      <c r="Q28" s="220"/>
      <c r="R28" s="221"/>
      <c r="S28" s="221"/>
      <c r="T28" s="221"/>
      <c r="U28" s="221"/>
      <c r="V28" s="221"/>
      <c r="W28" s="221"/>
      <c r="X28" s="221"/>
      <c r="Y28" s="221"/>
      <c r="Z28" s="210"/>
      <c r="AA28" s="210"/>
      <c r="AB28" s="210"/>
      <c r="AC28" s="210"/>
      <c r="AD28" s="210"/>
      <c r="AE28" s="210"/>
      <c r="AF28" s="210"/>
      <c r="AG28" s="210" t="s">
        <v>169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1"/>
      <c r="D29" s="246"/>
      <c r="E29" s="246"/>
      <c r="F29" s="246"/>
      <c r="G29" s="246"/>
      <c r="H29" s="221"/>
      <c r="I29" s="221"/>
      <c r="J29" s="221"/>
      <c r="K29" s="221"/>
      <c r="L29" s="221"/>
      <c r="M29" s="221"/>
      <c r="N29" s="220"/>
      <c r="O29" s="220"/>
      <c r="P29" s="220"/>
      <c r="Q29" s="220"/>
      <c r="R29" s="221"/>
      <c r="S29" s="221"/>
      <c r="T29" s="221"/>
      <c r="U29" s="221"/>
      <c r="V29" s="221"/>
      <c r="W29" s="221"/>
      <c r="X29" s="221"/>
      <c r="Y29" s="221"/>
      <c r="Z29" s="210"/>
      <c r="AA29" s="210"/>
      <c r="AB29" s="210"/>
      <c r="AC29" s="210"/>
      <c r="AD29" s="210"/>
      <c r="AE29" s="210"/>
      <c r="AF29" s="210"/>
      <c r="AG29" s="210" t="s">
        <v>170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6">
        <v>6</v>
      </c>
      <c r="B30" s="237" t="s">
        <v>1055</v>
      </c>
      <c r="C30" s="248" t="s">
        <v>1056</v>
      </c>
      <c r="D30" s="238" t="s">
        <v>1047</v>
      </c>
      <c r="E30" s="239">
        <v>1</v>
      </c>
      <c r="F30" s="240"/>
      <c r="G30" s="241">
        <f>ROUND(E30*F30,2)</f>
        <v>0</v>
      </c>
      <c r="H30" s="240"/>
      <c r="I30" s="241">
        <f>ROUND(E30*H30,2)</f>
        <v>0</v>
      </c>
      <c r="J30" s="240"/>
      <c r="K30" s="241">
        <f>ROUND(E30*J30,2)</f>
        <v>0</v>
      </c>
      <c r="L30" s="241">
        <v>21</v>
      </c>
      <c r="M30" s="241">
        <f>G30*(1+L30/100)</f>
        <v>0</v>
      </c>
      <c r="N30" s="239">
        <v>0</v>
      </c>
      <c r="O30" s="239">
        <f>ROUND(E30*N30,2)</f>
        <v>0</v>
      </c>
      <c r="P30" s="239">
        <v>0</v>
      </c>
      <c r="Q30" s="239">
        <f>ROUND(E30*P30,2)</f>
        <v>0</v>
      </c>
      <c r="R30" s="241"/>
      <c r="S30" s="241" t="s">
        <v>200</v>
      </c>
      <c r="T30" s="242" t="s">
        <v>162</v>
      </c>
      <c r="U30" s="221">
        <v>0</v>
      </c>
      <c r="V30" s="221">
        <f>ROUND(E30*U30,2)</f>
        <v>0</v>
      </c>
      <c r="W30" s="221"/>
      <c r="X30" s="221" t="s">
        <v>219</v>
      </c>
      <c r="Y30" s="221" t="s">
        <v>164</v>
      </c>
      <c r="Z30" s="210"/>
      <c r="AA30" s="210"/>
      <c r="AB30" s="210"/>
      <c r="AC30" s="210"/>
      <c r="AD30" s="210"/>
      <c r="AE30" s="210"/>
      <c r="AF30" s="210"/>
      <c r="AG30" s="210" t="s">
        <v>360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49" t="s">
        <v>1044</v>
      </c>
      <c r="D31" s="244"/>
      <c r="E31" s="244"/>
      <c r="F31" s="244"/>
      <c r="G31" s="244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167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0" t="s">
        <v>168</v>
      </c>
      <c r="D32" s="226"/>
      <c r="E32" s="227">
        <v>1</v>
      </c>
      <c r="F32" s="221"/>
      <c r="G32" s="221"/>
      <c r="H32" s="221"/>
      <c r="I32" s="221"/>
      <c r="J32" s="221"/>
      <c r="K32" s="221"/>
      <c r="L32" s="221"/>
      <c r="M32" s="221"/>
      <c r="N32" s="220"/>
      <c r="O32" s="220"/>
      <c r="P32" s="220"/>
      <c r="Q32" s="220"/>
      <c r="R32" s="221"/>
      <c r="S32" s="221"/>
      <c r="T32" s="221"/>
      <c r="U32" s="221"/>
      <c r="V32" s="221"/>
      <c r="W32" s="221"/>
      <c r="X32" s="221"/>
      <c r="Y32" s="221"/>
      <c r="Z32" s="210"/>
      <c r="AA32" s="210"/>
      <c r="AB32" s="210"/>
      <c r="AC32" s="210"/>
      <c r="AD32" s="210"/>
      <c r="AE32" s="210"/>
      <c r="AF32" s="210"/>
      <c r="AG32" s="210" t="s">
        <v>169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1"/>
      <c r="D33" s="246"/>
      <c r="E33" s="246"/>
      <c r="F33" s="246"/>
      <c r="G33" s="246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170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6">
        <v>7</v>
      </c>
      <c r="B34" s="237" t="s">
        <v>1057</v>
      </c>
      <c r="C34" s="248" t="s">
        <v>1058</v>
      </c>
      <c r="D34" s="238" t="s">
        <v>1047</v>
      </c>
      <c r="E34" s="239">
        <v>1</v>
      </c>
      <c r="F34" s="240"/>
      <c r="G34" s="241">
        <f>ROUND(E34*F34,2)</f>
        <v>0</v>
      </c>
      <c r="H34" s="240"/>
      <c r="I34" s="241">
        <f>ROUND(E34*H34,2)</f>
        <v>0</v>
      </c>
      <c r="J34" s="240"/>
      <c r="K34" s="241">
        <f>ROUND(E34*J34,2)</f>
        <v>0</v>
      </c>
      <c r="L34" s="241">
        <v>21</v>
      </c>
      <c r="M34" s="241">
        <f>G34*(1+L34/100)</f>
        <v>0</v>
      </c>
      <c r="N34" s="239">
        <v>0</v>
      </c>
      <c r="O34" s="239">
        <f>ROUND(E34*N34,2)</f>
        <v>0</v>
      </c>
      <c r="P34" s="239">
        <v>0</v>
      </c>
      <c r="Q34" s="239">
        <f>ROUND(E34*P34,2)</f>
        <v>0</v>
      </c>
      <c r="R34" s="241"/>
      <c r="S34" s="241" t="s">
        <v>200</v>
      </c>
      <c r="T34" s="242" t="s">
        <v>162</v>
      </c>
      <c r="U34" s="221">
        <v>0</v>
      </c>
      <c r="V34" s="221">
        <f>ROUND(E34*U34,2)</f>
        <v>0</v>
      </c>
      <c r="W34" s="221"/>
      <c r="X34" s="221" t="s">
        <v>219</v>
      </c>
      <c r="Y34" s="221" t="s">
        <v>164</v>
      </c>
      <c r="Z34" s="210"/>
      <c r="AA34" s="210"/>
      <c r="AB34" s="210"/>
      <c r="AC34" s="210"/>
      <c r="AD34" s="210"/>
      <c r="AE34" s="210"/>
      <c r="AF34" s="210"/>
      <c r="AG34" s="210" t="s">
        <v>360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9" t="s">
        <v>1044</v>
      </c>
      <c r="D35" s="244"/>
      <c r="E35" s="244"/>
      <c r="F35" s="244"/>
      <c r="G35" s="244"/>
      <c r="H35" s="221"/>
      <c r="I35" s="221"/>
      <c r="J35" s="221"/>
      <c r="K35" s="221"/>
      <c r="L35" s="221"/>
      <c r="M35" s="221"/>
      <c r="N35" s="220"/>
      <c r="O35" s="220"/>
      <c r="P35" s="220"/>
      <c r="Q35" s="220"/>
      <c r="R35" s="221"/>
      <c r="S35" s="221"/>
      <c r="T35" s="221"/>
      <c r="U35" s="221"/>
      <c r="V35" s="221"/>
      <c r="W35" s="221"/>
      <c r="X35" s="221"/>
      <c r="Y35" s="221"/>
      <c r="Z35" s="210"/>
      <c r="AA35" s="210"/>
      <c r="AB35" s="210"/>
      <c r="AC35" s="210"/>
      <c r="AD35" s="210"/>
      <c r="AE35" s="210"/>
      <c r="AF35" s="210"/>
      <c r="AG35" s="210" t="s">
        <v>167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0" t="s">
        <v>168</v>
      </c>
      <c r="D36" s="226"/>
      <c r="E36" s="227">
        <v>1</v>
      </c>
      <c r="F36" s="221"/>
      <c r="G36" s="221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169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1"/>
      <c r="D37" s="246"/>
      <c r="E37" s="246"/>
      <c r="F37" s="246"/>
      <c r="G37" s="246"/>
      <c r="H37" s="221"/>
      <c r="I37" s="221"/>
      <c r="J37" s="221"/>
      <c r="K37" s="221"/>
      <c r="L37" s="221"/>
      <c r="M37" s="221"/>
      <c r="N37" s="220"/>
      <c r="O37" s="220"/>
      <c r="P37" s="220"/>
      <c r="Q37" s="220"/>
      <c r="R37" s="221"/>
      <c r="S37" s="221"/>
      <c r="T37" s="221"/>
      <c r="U37" s="221"/>
      <c r="V37" s="221"/>
      <c r="W37" s="221"/>
      <c r="X37" s="221"/>
      <c r="Y37" s="221"/>
      <c r="Z37" s="210"/>
      <c r="AA37" s="210"/>
      <c r="AB37" s="210"/>
      <c r="AC37" s="210"/>
      <c r="AD37" s="210"/>
      <c r="AE37" s="210"/>
      <c r="AF37" s="210"/>
      <c r="AG37" s="210" t="s">
        <v>170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6">
        <v>8</v>
      </c>
      <c r="B38" s="237" t="s">
        <v>1059</v>
      </c>
      <c r="C38" s="248" t="s">
        <v>1060</v>
      </c>
      <c r="D38" s="238" t="s">
        <v>1047</v>
      </c>
      <c r="E38" s="239">
        <v>1</v>
      </c>
      <c r="F38" s="240"/>
      <c r="G38" s="241">
        <f>ROUND(E38*F38,2)</f>
        <v>0</v>
      </c>
      <c r="H38" s="240"/>
      <c r="I38" s="241">
        <f>ROUND(E38*H38,2)</f>
        <v>0</v>
      </c>
      <c r="J38" s="240"/>
      <c r="K38" s="241">
        <f>ROUND(E38*J38,2)</f>
        <v>0</v>
      </c>
      <c r="L38" s="241">
        <v>21</v>
      </c>
      <c r="M38" s="241">
        <f>G38*(1+L38/100)</f>
        <v>0</v>
      </c>
      <c r="N38" s="239">
        <v>0</v>
      </c>
      <c r="O38" s="239">
        <f>ROUND(E38*N38,2)</f>
        <v>0</v>
      </c>
      <c r="P38" s="239">
        <v>0</v>
      </c>
      <c r="Q38" s="239">
        <f>ROUND(E38*P38,2)</f>
        <v>0</v>
      </c>
      <c r="R38" s="241"/>
      <c r="S38" s="241" t="s">
        <v>200</v>
      </c>
      <c r="T38" s="242" t="s">
        <v>162</v>
      </c>
      <c r="U38" s="221">
        <v>0</v>
      </c>
      <c r="V38" s="221">
        <f>ROUND(E38*U38,2)</f>
        <v>0</v>
      </c>
      <c r="W38" s="221"/>
      <c r="X38" s="221" t="s">
        <v>424</v>
      </c>
      <c r="Y38" s="221" t="s">
        <v>164</v>
      </c>
      <c r="Z38" s="210"/>
      <c r="AA38" s="210"/>
      <c r="AB38" s="210"/>
      <c r="AC38" s="210"/>
      <c r="AD38" s="210"/>
      <c r="AE38" s="210"/>
      <c r="AF38" s="210"/>
      <c r="AG38" s="210" t="s">
        <v>560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49" t="s">
        <v>1044</v>
      </c>
      <c r="D39" s="244"/>
      <c r="E39" s="244"/>
      <c r="F39" s="244"/>
      <c r="G39" s="244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167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0" t="s">
        <v>168</v>
      </c>
      <c r="D40" s="226"/>
      <c r="E40" s="227">
        <v>1</v>
      </c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169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1"/>
      <c r="D41" s="246"/>
      <c r="E41" s="246"/>
      <c r="F41" s="246"/>
      <c r="G41" s="246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170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6">
        <v>9</v>
      </c>
      <c r="B42" s="237" t="s">
        <v>1061</v>
      </c>
      <c r="C42" s="248" t="s">
        <v>1062</v>
      </c>
      <c r="D42" s="238" t="s">
        <v>1047</v>
      </c>
      <c r="E42" s="239">
        <v>1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21</v>
      </c>
      <c r="M42" s="241">
        <f>G42*(1+L42/100)</f>
        <v>0</v>
      </c>
      <c r="N42" s="239">
        <v>0</v>
      </c>
      <c r="O42" s="239">
        <f>ROUND(E42*N42,2)</f>
        <v>0</v>
      </c>
      <c r="P42" s="239">
        <v>0</v>
      </c>
      <c r="Q42" s="239">
        <f>ROUND(E42*P42,2)</f>
        <v>0</v>
      </c>
      <c r="R42" s="241"/>
      <c r="S42" s="241" t="s">
        <v>200</v>
      </c>
      <c r="T42" s="242" t="s">
        <v>162</v>
      </c>
      <c r="U42" s="221">
        <v>0</v>
      </c>
      <c r="V42" s="221">
        <f>ROUND(E42*U42,2)</f>
        <v>0</v>
      </c>
      <c r="W42" s="221"/>
      <c r="X42" s="221" t="s">
        <v>424</v>
      </c>
      <c r="Y42" s="221" t="s">
        <v>164</v>
      </c>
      <c r="Z42" s="210"/>
      <c r="AA42" s="210"/>
      <c r="AB42" s="210"/>
      <c r="AC42" s="210"/>
      <c r="AD42" s="210"/>
      <c r="AE42" s="210"/>
      <c r="AF42" s="210"/>
      <c r="AG42" s="210" t="s">
        <v>560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49" t="s">
        <v>1044</v>
      </c>
      <c r="D43" s="244"/>
      <c r="E43" s="244"/>
      <c r="F43" s="244"/>
      <c r="G43" s="244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167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0" t="s">
        <v>168</v>
      </c>
      <c r="D44" s="226"/>
      <c r="E44" s="227">
        <v>1</v>
      </c>
      <c r="F44" s="221"/>
      <c r="G44" s="22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169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1"/>
      <c r="D45" s="246"/>
      <c r="E45" s="246"/>
      <c r="F45" s="246"/>
      <c r="G45" s="246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170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6">
        <v>10</v>
      </c>
      <c r="B46" s="237" t="s">
        <v>1063</v>
      </c>
      <c r="C46" s="248" t="s">
        <v>1064</v>
      </c>
      <c r="D46" s="238" t="s">
        <v>1047</v>
      </c>
      <c r="E46" s="239">
        <v>1</v>
      </c>
      <c r="F46" s="240"/>
      <c r="G46" s="241">
        <f>ROUND(E46*F46,2)</f>
        <v>0</v>
      </c>
      <c r="H46" s="240"/>
      <c r="I46" s="241">
        <f>ROUND(E46*H46,2)</f>
        <v>0</v>
      </c>
      <c r="J46" s="240"/>
      <c r="K46" s="241">
        <f>ROUND(E46*J46,2)</f>
        <v>0</v>
      </c>
      <c r="L46" s="241">
        <v>21</v>
      </c>
      <c r="M46" s="241">
        <f>G46*(1+L46/100)</f>
        <v>0</v>
      </c>
      <c r="N46" s="239">
        <v>0</v>
      </c>
      <c r="O46" s="239">
        <f>ROUND(E46*N46,2)</f>
        <v>0</v>
      </c>
      <c r="P46" s="239">
        <v>0</v>
      </c>
      <c r="Q46" s="239">
        <f>ROUND(E46*P46,2)</f>
        <v>0</v>
      </c>
      <c r="R46" s="241"/>
      <c r="S46" s="241" t="s">
        <v>200</v>
      </c>
      <c r="T46" s="242" t="s">
        <v>162</v>
      </c>
      <c r="U46" s="221">
        <v>0</v>
      </c>
      <c r="V46" s="221">
        <f>ROUND(E46*U46,2)</f>
        <v>0</v>
      </c>
      <c r="W46" s="221"/>
      <c r="X46" s="221" t="s">
        <v>424</v>
      </c>
      <c r="Y46" s="221" t="s">
        <v>164</v>
      </c>
      <c r="Z46" s="210"/>
      <c r="AA46" s="210"/>
      <c r="AB46" s="210"/>
      <c r="AC46" s="210"/>
      <c r="AD46" s="210"/>
      <c r="AE46" s="210"/>
      <c r="AF46" s="210"/>
      <c r="AG46" s="210" t="s">
        <v>560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49" t="s">
        <v>1044</v>
      </c>
      <c r="D47" s="244"/>
      <c r="E47" s="244"/>
      <c r="F47" s="244"/>
      <c r="G47" s="244"/>
      <c r="H47" s="221"/>
      <c r="I47" s="221"/>
      <c r="J47" s="221"/>
      <c r="K47" s="221"/>
      <c r="L47" s="221"/>
      <c r="M47" s="221"/>
      <c r="N47" s="220"/>
      <c r="O47" s="220"/>
      <c r="P47" s="220"/>
      <c r="Q47" s="220"/>
      <c r="R47" s="221"/>
      <c r="S47" s="221"/>
      <c r="T47" s="221"/>
      <c r="U47" s="221"/>
      <c r="V47" s="221"/>
      <c r="W47" s="221"/>
      <c r="X47" s="221"/>
      <c r="Y47" s="221"/>
      <c r="Z47" s="210"/>
      <c r="AA47" s="210"/>
      <c r="AB47" s="210"/>
      <c r="AC47" s="210"/>
      <c r="AD47" s="210"/>
      <c r="AE47" s="210"/>
      <c r="AF47" s="210"/>
      <c r="AG47" s="210" t="s">
        <v>167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0" t="s">
        <v>168</v>
      </c>
      <c r="D48" s="226"/>
      <c r="E48" s="227">
        <v>1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169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1"/>
      <c r="D49" s="246"/>
      <c r="E49" s="246"/>
      <c r="F49" s="246"/>
      <c r="G49" s="246"/>
      <c r="H49" s="221"/>
      <c r="I49" s="221"/>
      <c r="J49" s="221"/>
      <c r="K49" s="221"/>
      <c r="L49" s="221"/>
      <c r="M49" s="221"/>
      <c r="N49" s="220"/>
      <c r="O49" s="220"/>
      <c r="P49" s="220"/>
      <c r="Q49" s="220"/>
      <c r="R49" s="221"/>
      <c r="S49" s="221"/>
      <c r="T49" s="221"/>
      <c r="U49" s="221"/>
      <c r="V49" s="221"/>
      <c r="W49" s="221"/>
      <c r="X49" s="221"/>
      <c r="Y49" s="221"/>
      <c r="Z49" s="210"/>
      <c r="AA49" s="210"/>
      <c r="AB49" s="210"/>
      <c r="AC49" s="210"/>
      <c r="AD49" s="210"/>
      <c r="AE49" s="210"/>
      <c r="AF49" s="210"/>
      <c r="AG49" s="210" t="s">
        <v>170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29" t="s">
        <v>156</v>
      </c>
      <c r="B50" s="230" t="s">
        <v>127</v>
      </c>
      <c r="C50" s="247" t="s">
        <v>28</v>
      </c>
      <c r="D50" s="231"/>
      <c r="E50" s="232"/>
      <c r="F50" s="233"/>
      <c r="G50" s="233">
        <f>SUMIF(AG51:AG66,"&lt;&gt;NOR",G51:G66)</f>
        <v>0</v>
      </c>
      <c r="H50" s="233"/>
      <c r="I50" s="233">
        <f>SUM(I51:I66)</f>
        <v>0</v>
      </c>
      <c r="J50" s="233"/>
      <c r="K50" s="233">
        <f>SUM(K51:K66)</f>
        <v>0</v>
      </c>
      <c r="L50" s="233"/>
      <c r="M50" s="233">
        <f>SUM(M51:M66)</f>
        <v>0</v>
      </c>
      <c r="N50" s="232"/>
      <c r="O50" s="232">
        <f>SUM(O51:O66)</f>
        <v>0</v>
      </c>
      <c r="P50" s="232"/>
      <c r="Q50" s="232">
        <f>SUM(Q51:Q66)</f>
        <v>0</v>
      </c>
      <c r="R50" s="233"/>
      <c r="S50" s="233"/>
      <c r="T50" s="234"/>
      <c r="U50" s="228"/>
      <c r="V50" s="228">
        <f>SUM(V51:V66)</f>
        <v>0</v>
      </c>
      <c r="W50" s="228"/>
      <c r="X50" s="228"/>
      <c r="Y50" s="228"/>
      <c r="AG50" t="s">
        <v>157</v>
      </c>
    </row>
    <row r="51" spans="1:60" outlineLevel="1" x14ac:dyDescent="0.2">
      <c r="A51" s="236">
        <v>11</v>
      </c>
      <c r="B51" s="237" t="s">
        <v>198</v>
      </c>
      <c r="C51" s="248" t="s">
        <v>1065</v>
      </c>
      <c r="D51" s="238" t="s">
        <v>1043</v>
      </c>
      <c r="E51" s="239">
        <v>1</v>
      </c>
      <c r="F51" s="240"/>
      <c r="G51" s="241">
        <f>ROUND(E51*F51,2)</f>
        <v>0</v>
      </c>
      <c r="H51" s="240"/>
      <c r="I51" s="241">
        <f>ROUND(E51*H51,2)</f>
        <v>0</v>
      </c>
      <c r="J51" s="240"/>
      <c r="K51" s="241">
        <f>ROUND(E51*J51,2)</f>
        <v>0</v>
      </c>
      <c r="L51" s="241">
        <v>21</v>
      </c>
      <c r="M51" s="241">
        <f>G51*(1+L51/100)</f>
        <v>0</v>
      </c>
      <c r="N51" s="239">
        <v>0</v>
      </c>
      <c r="O51" s="239">
        <f>ROUND(E51*N51,2)</f>
        <v>0</v>
      </c>
      <c r="P51" s="239">
        <v>0</v>
      </c>
      <c r="Q51" s="239">
        <f>ROUND(E51*P51,2)</f>
        <v>0</v>
      </c>
      <c r="R51" s="241"/>
      <c r="S51" s="241" t="s">
        <v>161</v>
      </c>
      <c r="T51" s="242" t="s">
        <v>162</v>
      </c>
      <c r="U51" s="221">
        <v>0</v>
      </c>
      <c r="V51" s="221">
        <f>ROUND(E51*U51,2)</f>
        <v>0</v>
      </c>
      <c r="W51" s="221"/>
      <c r="X51" s="221" t="s">
        <v>163</v>
      </c>
      <c r="Y51" s="221" t="s">
        <v>164</v>
      </c>
      <c r="Z51" s="210"/>
      <c r="AA51" s="210"/>
      <c r="AB51" s="210"/>
      <c r="AC51" s="210"/>
      <c r="AD51" s="210"/>
      <c r="AE51" s="210"/>
      <c r="AF51" s="210"/>
      <c r="AG51" s="210" t="s">
        <v>193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49" t="s">
        <v>201</v>
      </c>
      <c r="D52" s="244"/>
      <c r="E52" s="244"/>
      <c r="F52" s="244"/>
      <c r="G52" s="244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167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43" t="str">
        <f>C52</f>
        <v>Náklady na vyhotovení dokumentace skutečného provedení stavby a její předání objednateli v požadované formě a požadovaném počtu.</v>
      </c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0" t="s">
        <v>168</v>
      </c>
      <c r="D53" s="226"/>
      <c r="E53" s="227">
        <v>1</v>
      </c>
      <c r="F53" s="221"/>
      <c r="G53" s="221"/>
      <c r="H53" s="221"/>
      <c r="I53" s="221"/>
      <c r="J53" s="221"/>
      <c r="K53" s="221"/>
      <c r="L53" s="221"/>
      <c r="M53" s="221"/>
      <c r="N53" s="220"/>
      <c r="O53" s="220"/>
      <c r="P53" s="220"/>
      <c r="Q53" s="220"/>
      <c r="R53" s="221"/>
      <c r="S53" s="221"/>
      <c r="T53" s="221"/>
      <c r="U53" s="221"/>
      <c r="V53" s="221"/>
      <c r="W53" s="221"/>
      <c r="X53" s="221"/>
      <c r="Y53" s="221"/>
      <c r="Z53" s="210"/>
      <c r="AA53" s="210"/>
      <c r="AB53" s="210"/>
      <c r="AC53" s="210"/>
      <c r="AD53" s="210"/>
      <c r="AE53" s="210"/>
      <c r="AF53" s="210"/>
      <c r="AG53" s="210" t="s">
        <v>169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1"/>
      <c r="D54" s="246"/>
      <c r="E54" s="246"/>
      <c r="F54" s="246"/>
      <c r="G54" s="246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170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6">
        <v>12</v>
      </c>
      <c r="B55" s="237" t="s">
        <v>1066</v>
      </c>
      <c r="C55" s="248" t="s">
        <v>1067</v>
      </c>
      <c r="D55" s="238" t="s">
        <v>1043</v>
      </c>
      <c r="E55" s="239">
        <v>1</v>
      </c>
      <c r="F55" s="240"/>
      <c r="G55" s="241">
        <f>ROUND(E55*F55,2)</f>
        <v>0</v>
      </c>
      <c r="H55" s="240"/>
      <c r="I55" s="241">
        <f>ROUND(E55*H55,2)</f>
        <v>0</v>
      </c>
      <c r="J55" s="240"/>
      <c r="K55" s="241">
        <f>ROUND(E55*J55,2)</f>
        <v>0</v>
      </c>
      <c r="L55" s="241">
        <v>21</v>
      </c>
      <c r="M55" s="241">
        <f>G55*(1+L55/100)</f>
        <v>0</v>
      </c>
      <c r="N55" s="239">
        <v>0</v>
      </c>
      <c r="O55" s="239">
        <f>ROUND(E55*N55,2)</f>
        <v>0</v>
      </c>
      <c r="P55" s="239">
        <v>0</v>
      </c>
      <c r="Q55" s="239">
        <f>ROUND(E55*P55,2)</f>
        <v>0</v>
      </c>
      <c r="R55" s="241"/>
      <c r="S55" s="241" t="s">
        <v>200</v>
      </c>
      <c r="T55" s="242" t="s">
        <v>162</v>
      </c>
      <c r="U55" s="221">
        <v>0</v>
      </c>
      <c r="V55" s="221">
        <f>ROUND(E55*U55,2)</f>
        <v>0</v>
      </c>
      <c r="W55" s="221"/>
      <c r="X55" s="221" t="s">
        <v>163</v>
      </c>
      <c r="Y55" s="221" t="s">
        <v>164</v>
      </c>
      <c r="Z55" s="210"/>
      <c r="AA55" s="210"/>
      <c r="AB55" s="210"/>
      <c r="AC55" s="210"/>
      <c r="AD55" s="210"/>
      <c r="AE55" s="210"/>
      <c r="AF55" s="210"/>
      <c r="AG55" s="210" t="s">
        <v>193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49" t="s">
        <v>1068</v>
      </c>
      <c r="D56" s="244"/>
      <c r="E56" s="244"/>
      <c r="F56" s="244"/>
      <c r="G56" s="244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167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0" t="s">
        <v>168</v>
      </c>
      <c r="D57" s="226"/>
      <c r="E57" s="227">
        <v>1</v>
      </c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169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1"/>
      <c r="D58" s="246"/>
      <c r="E58" s="246"/>
      <c r="F58" s="246"/>
      <c r="G58" s="246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170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6">
        <v>13</v>
      </c>
      <c r="B59" s="237" t="s">
        <v>1069</v>
      </c>
      <c r="C59" s="248" t="s">
        <v>1070</v>
      </c>
      <c r="D59" s="238" t="s">
        <v>1043</v>
      </c>
      <c r="E59" s="239">
        <v>1</v>
      </c>
      <c r="F59" s="240"/>
      <c r="G59" s="241">
        <f>ROUND(E59*F59,2)</f>
        <v>0</v>
      </c>
      <c r="H59" s="240"/>
      <c r="I59" s="241">
        <f>ROUND(E59*H59,2)</f>
        <v>0</v>
      </c>
      <c r="J59" s="240"/>
      <c r="K59" s="241">
        <f>ROUND(E59*J59,2)</f>
        <v>0</v>
      </c>
      <c r="L59" s="241">
        <v>21</v>
      </c>
      <c r="M59" s="241">
        <f>G59*(1+L59/100)</f>
        <v>0</v>
      </c>
      <c r="N59" s="239">
        <v>0</v>
      </c>
      <c r="O59" s="239">
        <f>ROUND(E59*N59,2)</f>
        <v>0</v>
      </c>
      <c r="P59" s="239">
        <v>0</v>
      </c>
      <c r="Q59" s="239">
        <f>ROUND(E59*P59,2)</f>
        <v>0</v>
      </c>
      <c r="R59" s="241"/>
      <c r="S59" s="241" t="s">
        <v>200</v>
      </c>
      <c r="T59" s="242" t="s">
        <v>162</v>
      </c>
      <c r="U59" s="221">
        <v>0</v>
      </c>
      <c r="V59" s="221">
        <f>ROUND(E59*U59,2)</f>
        <v>0</v>
      </c>
      <c r="W59" s="221"/>
      <c r="X59" s="221" t="s">
        <v>163</v>
      </c>
      <c r="Y59" s="221" t="s">
        <v>164</v>
      </c>
      <c r="Z59" s="210"/>
      <c r="AA59" s="210"/>
      <c r="AB59" s="210"/>
      <c r="AC59" s="210"/>
      <c r="AD59" s="210"/>
      <c r="AE59" s="210"/>
      <c r="AF59" s="210"/>
      <c r="AG59" s="210" t="s">
        <v>193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49" t="s">
        <v>1068</v>
      </c>
      <c r="D60" s="244"/>
      <c r="E60" s="244"/>
      <c r="F60" s="244"/>
      <c r="G60" s="244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167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0" t="s">
        <v>168</v>
      </c>
      <c r="D61" s="226"/>
      <c r="E61" s="227">
        <v>1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169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1"/>
      <c r="D62" s="246"/>
      <c r="E62" s="246"/>
      <c r="F62" s="246"/>
      <c r="G62" s="246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170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6">
        <v>14</v>
      </c>
      <c r="B63" s="237" t="s">
        <v>1071</v>
      </c>
      <c r="C63" s="248" t="s">
        <v>1072</v>
      </c>
      <c r="D63" s="238" t="s">
        <v>1043</v>
      </c>
      <c r="E63" s="239">
        <v>1</v>
      </c>
      <c r="F63" s="240"/>
      <c r="G63" s="241">
        <f>ROUND(E63*F63,2)</f>
        <v>0</v>
      </c>
      <c r="H63" s="240"/>
      <c r="I63" s="241">
        <f>ROUND(E63*H63,2)</f>
        <v>0</v>
      </c>
      <c r="J63" s="240"/>
      <c r="K63" s="241">
        <f>ROUND(E63*J63,2)</f>
        <v>0</v>
      </c>
      <c r="L63" s="241">
        <v>21</v>
      </c>
      <c r="M63" s="241">
        <f>G63*(1+L63/100)</f>
        <v>0</v>
      </c>
      <c r="N63" s="239">
        <v>0</v>
      </c>
      <c r="O63" s="239">
        <f>ROUND(E63*N63,2)</f>
        <v>0</v>
      </c>
      <c r="P63" s="239">
        <v>0</v>
      </c>
      <c r="Q63" s="239">
        <f>ROUND(E63*P63,2)</f>
        <v>0</v>
      </c>
      <c r="R63" s="241"/>
      <c r="S63" s="241" t="s">
        <v>200</v>
      </c>
      <c r="T63" s="242" t="s">
        <v>162</v>
      </c>
      <c r="U63" s="221">
        <v>0</v>
      </c>
      <c r="V63" s="221">
        <f>ROUND(E63*U63,2)</f>
        <v>0</v>
      </c>
      <c r="W63" s="221"/>
      <c r="X63" s="221" t="s">
        <v>163</v>
      </c>
      <c r="Y63" s="221" t="s">
        <v>164</v>
      </c>
      <c r="Z63" s="210"/>
      <c r="AA63" s="210"/>
      <c r="AB63" s="210"/>
      <c r="AC63" s="210"/>
      <c r="AD63" s="210"/>
      <c r="AE63" s="210"/>
      <c r="AF63" s="210"/>
      <c r="AG63" s="210" t="s">
        <v>193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49" t="s">
        <v>1068</v>
      </c>
      <c r="D64" s="244"/>
      <c r="E64" s="244"/>
      <c r="F64" s="244"/>
      <c r="G64" s="244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167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0" t="s">
        <v>168</v>
      </c>
      <c r="D65" s="226"/>
      <c r="E65" s="227">
        <v>1</v>
      </c>
      <c r="F65" s="221"/>
      <c r="G65" s="22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169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1"/>
      <c r="D66" s="246"/>
      <c r="E66" s="246"/>
      <c r="F66" s="246"/>
      <c r="G66" s="246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170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3"/>
      <c r="B67" s="4"/>
      <c r="C67" s="252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AE67">
        <v>12</v>
      </c>
      <c r="AF67">
        <v>21</v>
      </c>
      <c r="AG67" t="s">
        <v>142</v>
      </c>
    </row>
    <row r="68" spans="1:60" x14ac:dyDescent="0.2">
      <c r="A68" s="213"/>
      <c r="B68" s="214" t="s">
        <v>29</v>
      </c>
      <c r="C68" s="253"/>
      <c r="D68" s="215"/>
      <c r="E68" s="216"/>
      <c r="F68" s="216"/>
      <c r="G68" s="235">
        <f>G8+G21+G50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f>SUMIF(L7:L66,AE67,G7:G66)</f>
        <v>0</v>
      </c>
      <c r="AF68">
        <f>SUMIF(L7:L66,AF67,G7:G66)</f>
        <v>0</v>
      </c>
      <c r="AG68" t="s">
        <v>205</v>
      </c>
    </row>
    <row r="69" spans="1:60" x14ac:dyDescent="0.2">
      <c r="C69" s="254"/>
      <c r="D69" s="10"/>
      <c r="AG69" t="s">
        <v>206</v>
      </c>
    </row>
    <row r="70" spans="1:60" x14ac:dyDescent="0.2">
      <c r="D70" s="10"/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EKi/vZ5dHNx4IsDwkl64qP6R/OhPsYOoy/Mn/g1qwD7DGL0xT8sKsT2BrgVtWsMFqFkXvzb7b74LcKRnrSdbA==" saltValue="O3MPVTCmbQ8Xg88PwOWv/w==" spinCount="100000" sheet="1" formatRows="0"/>
  <mergeCells count="32">
    <mergeCell ref="C64:G64"/>
    <mergeCell ref="C66:G66"/>
    <mergeCell ref="C52:G52"/>
    <mergeCell ref="C54:G54"/>
    <mergeCell ref="C56:G56"/>
    <mergeCell ref="C58:G58"/>
    <mergeCell ref="C60:G60"/>
    <mergeCell ref="C62:G62"/>
    <mergeCell ref="C39:G39"/>
    <mergeCell ref="C41:G41"/>
    <mergeCell ref="C43:G43"/>
    <mergeCell ref="C45:G45"/>
    <mergeCell ref="C47:G47"/>
    <mergeCell ref="C49:G49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001 001 Naklady</vt:lpstr>
      <vt:lpstr>D1.1 D1.1_1 Pol</vt:lpstr>
      <vt:lpstr>D1.2 D1.2.2_1 Pol</vt:lpstr>
      <vt:lpstr>D1.2 D1.2.4 Pol</vt:lpstr>
      <vt:lpstr>D1.2 D1.2.6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'001 001 Naklady'!Názvy_tisku</vt:lpstr>
      <vt:lpstr>'D1.1 D1.1_1 Pol'!Názvy_tisku</vt:lpstr>
      <vt:lpstr>'D1.2 D1.2.2_1 Pol'!Názvy_tisku</vt:lpstr>
      <vt:lpstr>'D1.2 D1.2.4 Pol'!Názvy_tisku</vt:lpstr>
      <vt:lpstr>'D1.2 D1.2.6 Pol'!Názvy_tisku</vt:lpstr>
      <vt:lpstr>oadresa</vt:lpstr>
      <vt:lpstr>Stavba!Objednatel</vt:lpstr>
      <vt:lpstr>Stavba!Objekt</vt:lpstr>
      <vt:lpstr>'001 001 Naklady'!Oblast_tisku</vt:lpstr>
      <vt:lpstr>'D1.1 D1.1_1 Pol'!Oblast_tisku</vt:lpstr>
      <vt:lpstr>'D1.2 D1.2.2_1 Pol'!Oblast_tisku</vt:lpstr>
      <vt:lpstr>'D1.2 D1.2.4 Pol'!Oblast_tisku</vt:lpstr>
      <vt:lpstr>'D1.2 D1.2.6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Eduard Šober</dc:creator>
  <cp:lastModifiedBy>Ing. Eduard Šober</cp:lastModifiedBy>
  <cp:lastPrinted>2019-03-19T12:27:02Z</cp:lastPrinted>
  <dcterms:created xsi:type="dcterms:W3CDTF">2009-04-08T07:15:50Z</dcterms:created>
  <dcterms:modified xsi:type="dcterms:W3CDTF">2026-02-02T13:38:22Z</dcterms:modified>
</cp:coreProperties>
</file>